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Бюджет2026-2030год (" sheetId="46" r:id="rId1"/>
  </sheets>
  <definedNames>
    <definedName name="_xlnm._FilterDatabase" localSheetId="0" hidden="1">'Бюджет2026-2030год ('!$B$6:$L$98</definedName>
    <definedName name="_xlnm.Print_Area" localSheetId="0">'Бюджет2026-2030год ('!$A$1:$W$104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4" i="46" l="1"/>
  <c r="T54" i="46"/>
  <c r="U54" i="46"/>
  <c r="V54" i="46"/>
  <c r="W54" i="46"/>
  <c r="R54" i="46"/>
  <c r="S90" i="46" l="1"/>
  <c r="T90" i="46"/>
  <c r="U90" i="46"/>
  <c r="V90" i="46"/>
  <c r="W90" i="46"/>
  <c r="R90" i="46"/>
  <c r="S88" i="46"/>
  <c r="T88" i="46"/>
  <c r="U88" i="46"/>
  <c r="V88" i="46"/>
  <c r="W88" i="46"/>
  <c r="R88" i="46"/>
  <c r="S102" i="46" l="1"/>
  <c r="T102" i="46"/>
  <c r="U102" i="46"/>
  <c r="V102" i="46"/>
  <c r="W102" i="46"/>
  <c r="R102" i="46"/>
  <c r="V96" i="46" l="1"/>
  <c r="V94" i="46" s="1"/>
  <c r="W96" i="46"/>
  <c r="W94" i="46" s="1"/>
  <c r="V85" i="46"/>
  <c r="W85" i="46"/>
  <c r="W82" i="46" l="1"/>
  <c r="W80" i="46" s="1"/>
  <c r="V82" i="46"/>
  <c r="V80" i="46" s="1"/>
  <c r="V78" i="46"/>
  <c r="V74" i="46" s="1"/>
  <c r="W74" i="46"/>
  <c r="V71" i="46"/>
  <c r="W71" i="46"/>
  <c r="V67" i="46"/>
  <c r="W67" i="46"/>
  <c r="V63" i="46"/>
  <c r="W63" i="46"/>
  <c r="V62" i="46" l="1"/>
  <c r="W62" i="46"/>
  <c r="V60" i="46"/>
  <c r="W60" i="46"/>
  <c r="R48" i="46"/>
  <c r="S48" i="46"/>
  <c r="T48" i="46"/>
  <c r="U48" i="46"/>
  <c r="V48" i="46"/>
  <c r="W48" i="46"/>
  <c r="V44" i="46"/>
  <c r="V42" i="46" s="1"/>
  <c r="W44" i="46"/>
  <c r="W42" i="46" s="1"/>
  <c r="S44" i="46"/>
  <c r="S42" i="46" s="1"/>
  <c r="S18" i="46"/>
  <c r="U18" i="46"/>
  <c r="V18" i="46"/>
  <c r="W18" i="46"/>
  <c r="V40" i="46" l="1"/>
  <c r="W40" i="46"/>
  <c r="V37" i="46"/>
  <c r="W37" i="46"/>
  <c r="V33" i="46"/>
  <c r="W33" i="46"/>
  <c r="S14" i="46"/>
  <c r="T14" i="46"/>
  <c r="U14" i="46"/>
  <c r="V14" i="46"/>
  <c r="V12" i="46" s="1"/>
  <c r="W14" i="46"/>
  <c r="W12" i="46" s="1"/>
  <c r="R14" i="46"/>
  <c r="R10" i="46"/>
  <c r="R24" i="46"/>
  <c r="V24" i="46"/>
  <c r="W24" i="46"/>
  <c r="V10" i="46"/>
  <c r="W10" i="46"/>
  <c r="R21" i="46"/>
  <c r="R18" i="46" s="1"/>
  <c r="V30" i="46" l="1"/>
  <c r="V29" i="46" s="1"/>
  <c r="W30" i="46"/>
  <c r="W29" i="46" s="1"/>
  <c r="V9" i="46"/>
  <c r="W9" i="46"/>
  <c r="R60" i="46"/>
  <c r="S60" i="46"/>
  <c r="T60" i="46"/>
  <c r="U60" i="46"/>
  <c r="W8" i="46" l="1"/>
  <c r="V8" i="46"/>
  <c r="R74" i="46"/>
  <c r="S74" i="46"/>
  <c r="T74" i="46"/>
  <c r="U74" i="46"/>
  <c r="R12" i="46"/>
  <c r="S12" i="46"/>
  <c r="T12" i="46"/>
  <c r="U12" i="46"/>
  <c r="U44" i="46" l="1"/>
  <c r="U42" i="46" s="1"/>
  <c r="T42" i="46"/>
  <c r="R44" i="46"/>
  <c r="R42" i="46" s="1"/>
  <c r="U24" i="46"/>
  <c r="T24" i="46"/>
  <c r="S24" i="46"/>
  <c r="U83" i="46" l="1"/>
  <c r="R85" i="46"/>
  <c r="S85" i="46"/>
  <c r="T85" i="46"/>
  <c r="U85" i="46"/>
  <c r="F96" i="46"/>
  <c r="G96" i="46"/>
  <c r="H96" i="46"/>
  <c r="I96" i="46"/>
  <c r="J96" i="46"/>
  <c r="K96" i="46"/>
  <c r="L96" i="46"/>
  <c r="M96" i="46"/>
  <c r="N96" i="46"/>
  <c r="O96" i="46"/>
  <c r="P96" i="46"/>
  <c r="Q96" i="46"/>
  <c r="R96" i="46"/>
  <c r="R94" i="46" s="1"/>
  <c r="S96" i="46"/>
  <c r="S94" i="46" s="1"/>
  <c r="T96" i="46"/>
  <c r="T94" i="46" s="1"/>
  <c r="U96" i="46"/>
  <c r="U94" i="46" s="1"/>
  <c r="R71" i="46" l="1"/>
  <c r="S71" i="46"/>
  <c r="T71" i="46"/>
  <c r="U71" i="46"/>
  <c r="R67" i="46"/>
  <c r="S67" i="46"/>
  <c r="T67" i="46"/>
  <c r="U67" i="46"/>
  <c r="R63" i="46"/>
  <c r="S63" i="46"/>
  <c r="T63" i="46"/>
  <c r="U63" i="46"/>
  <c r="U62" i="46" s="1"/>
  <c r="T62" i="46" l="1"/>
  <c r="S62" i="46"/>
  <c r="R62" i="46"/>
  <c r="R33" i="46"/>
  <c r="Q102" i="46" l="1"/>
  <c r="P102" i="46"/>
  <c r="O102" i="46"/>
  <c r="N102" i="46"/>
  <c r="M102" i="46"/>
  <c r="L102" i="46"/>
  <c r="K102" i="46"/>
  <c r="J102" i="46"/>
  <c r="I102" i="46"/>
  <c r="H102" i="46"/>
  <c r="G102" i="46"/>
  <c r="F102" i="46"/>
  <c r="U82" i="46" l="1"/>
  <c r="U80" i="46" s="1"/>
  <c r="R83" i="46" l="1"/>
  <c r="R82" i="46" s="1"/>
  <c r="R80" i="46" s="1"/>
  <c r="X62" i="46" s="1"/>
  <c r="S83" i="46"/>
  <c r="S82" i="46" s="1"/>
  <c r="S80" i="46" s="1"/>
  <c r="T83" i="46"/>
  <c r="T82" i="46" s="1"/>
  <c r="T80" i="46" s="1"/>
  <c r="U40" i="46" l="1"/>
  <c r="T40" i="46"/>
  <c r="S40" i="46" l="1"/>
  <c r="Q78" i="46" l="1"/>
  <c r="Q74" i="46" s="1"/>
  <c r="P78" i="46"/>
  <c r="P74" i="46" s="1"/>
  <c r="O78" i="46"/>
  <c r="O74" i="46" s="1"/>
  <c r="N78" i="46"/>
  <c r="N74" i="46" s="1"/>
  <c r="M78" i="46"/>
  <c r="M74" i="46" s="1"/>
  <c r="L78" i="46"/>
  <c r="L74" i="46" s="1"/>
  <c r="K78" i="46"/>
  <c r="K74" i="46" s="1"/>
  <c r="J78" i="46"/>
  <c r="J74" i="46" s="1"/>
  <c r="I78" i="46"/>
  <c r="I74" i="46" s="1"/>
  <c r="H78" i="46"/>
  <c r="H74" i="46" s="1"/>
  <c r="G78" i="46"/>
  <c r="G74" i="46" s="1"/>
  <c r="F78" i="46"/>
  <c r="F74" i="46" s="1"/>
  <c r="U37" i="46" l="1"/>
  <c r="T37" i="46"/>
  <c r="S37" i="46"/>
  <c r="R37" i="46"/>
  <c r="R30" i="46" s="1"/>
  <c r="T18" i="46" l="1"/>
  <c r="S33" i="46" l="1"/>
  <c r="T33" i="46"/>
  <c r="U33" i="46"/>
  <c r="U30" i="46" l="1"/>
  <c r="U29" i="46" s="1"/>
  <c r="T30" i="46"/>
  <c r="T29" i="46" s="1"/>
  <c r="S30" i="46"/>
  <c r="S29" i="46" s="1"/>
  <c r="R40" i="46"/>
  <c r="R29" i="46" s="1"/>
  <c r="Q67" i="46" l="1"/>
  <c r="P67" i="46"/>
  <c r="O67" i="46"/>
  <c r="N67" i="46"/>
  <c r="M67" i="46"/>
  <c r="L67" i="46"/>
  <c r="K67" i="46"/>
  <c r="J67" i="46"/>
  <c r="I67" i="46"/>
  <c r="H67" i="46"/>
  <c r="G67" i="46"/>
  <c r="F67" i="46"/>
  <c r="Q63" i="46"/>
  <c r="P63" i="46"/>
  <c r="O63" i="46"/>
  <c r="N63" i="46"/>
  <c r="M63" i="46"/>
  <c r="L63" i="46"/>
  <c r="L62" i="46" s="1"/>
  <c r="K63" i="46"/>
  <c r="J63" i="46"/>
  <c r="I63" i="46"/>
  <c r="H63" i="46"/>
  <c r="G63" i="46"/>
  <c r="F63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Q42" i="46"/>
  <c r="P42" i="46"/>
  <c r="O42" i="46"/>
  <c r="N42" i="46"/>
  <c r="M42" i="46"/>
  <c r="L42" i="46"/>
  <c r="K42" i="46"/>
  <c r="J42" i="46"/>
  <c r="I42" i="46"/>
  <c r="H42" i="46"/>
  <c r="G42" i="46"/>
  <c r="F42" i="46"/>
  <c r="Q40" i="46"/>
  <c r="P40" i="46"/>
  <c r="O40" i="46"/>
  <c r="N40" i="46"/>
  <c r="M40" i="46"/>
  <c r="L40" i="46"/>
  <c r="K40" i="46"/>
  <c r="J40" i="46"/>
  <c r="I40" i="46"/>
  <c r="H40" i="46"/>
  <c r="G40" i="46"/>
  <c r="F40" i="46"/>
  <c r="Q33" i="46"/>
  <c r="Q30" i="46" s="1"/>
  <c r="P33" i="46"/>
  <c r="P30" i="46" s="1"/>
  <c r="O33" i="46"/>
  <c r="O30" i="46" s="1"/>
  <c r="N33" i="46"/>
  <c r="N30" i="46" s="1"/>
  <c r="M33" i="46"/>
  <c r="M30" i="46" s="1"/>
  <c r="L33" i="46"/>
  <c r="L30" i="46" s="1"/>
  <c r="K33" i="46"/>
  <c r="K30" i="46" s="1"/>
  <c r="J33" i="46"/>
  <c r="J30" i="46" s="1"/>
  <c r="I33" i="46"/>
  <c r="I30" i="46" s="1"/>
  <c r="H33" i="46"/>
  <c r="H30" i="46" s="1"/>
  <c r="G33" i="46"/>
  <c r="G30" i="46" s="1"/>
  <c r="F33" i="46"/>
  <c r="F30" i="46" s="1"/>
  <c r="R9" i="46"/>
  <c r="R8" i="46" s="1"/>
  <c r="Q18" i="46"/>
  <c r="P18" i="46"/>
  <c r="O18" i="46"/>
  <c r="N18" i="46"/>
  <c r="M18" i="46"/>
  <c r="L18" i="46"/>
  <c r="K18" i="46"/>
  <c r="J18" i="46"/>
  <c r="I18" i="46"/>
  <c r="H18" i="46"/>
  <c r="G18" i="46"/>
  <c r="F18" i="46"/>
  <c r="Q12" i="46"/>
  <c r="P12" i="46"/>
  <c r="O12" i="46"/>
  <c r="N12" i="46"/>
  <c r="M12" i="46"/>
  <c r="L12" i="46"/>
  <c r="K12" i="46"/>
  <c r="J12" i="46"/>
  <c r="I12" i="46"/>
  <c r="H12" i="46"/>
  <c r="G12" i="46"/>
  <c r="F12" i="46"/>
  <c r="U10" i="46"/>
  <c r="U9" i="46" s="1"/>
  <c r="U8" i="46" s="1"/>
  <c r="T10" i="46"/>
  <c r="T9" i="46" s="1"/>
  <c r="S10" i="46"/>
  <c r="S9" i="46" s="1"/>
  <c r="S8" i="46" s="1"/>
  <c r="Q10" i="46"/>
  <c r="P10" i="46"/>
  <c r="O10" i="46"/>
  <c r="N10" i="46"/>
  <c r="M10" i="46"/>
  <c r="L10" i="46"/>
  <c r="K10" i="46"/>
  <c r="J10" i="46"/>
  <c r="I10" i="46"/>
  <c r="H10" i="46"/>
  <c r="G10" i="46"/>
  <c r="F10" i="46"/>
  <c r="T8" i="46" l="1"/>
  <c r="L9" i="46"/>
  <c r="L8" i="46" s="1"/>
  <c r="H62" i="46"/>
  <c r="P62" i="46"/>
  <c r="F62" i="46"/>
  <c r="I29" i="46"/>
  <c r="Q29" i="46"/>
  <c r="K62" i="46"/>
  <c r="J62" i="46"/>
  <c r="N62" i="46"/>
  <c r="H9" i="46"/>
  <c r="P9" i="46"/>
  <c r="M29" i="46"/>
  <c r="G62" i="46"/>
  <c r="O62" i="46"/>
  <c r="H29" i="46"/>
  <c r="J9" i="46"/>
  <c r="G9" i="46"/>
  <c r="K9" i="46"/>
  <c r="O9" i="46"/>
  <c r="I9" i="46"/>
  <c r="M9" i="46"/>
  <c r="Q9" i="46"/>
  <c r="L29" i="46"/>
  <c r="I62" i="46"/>
  <c r="M62" i="46"/>
  <c r="Q62" i="46"/>
  <c r="P29" i="46"/>
  <c r="F9" i="46"/>
  <c r="N9" i="46"/>
  <c r="F29" i="46"/>
  <c r="J29" i="46"/>
  <c r="N29" i="46"/>
  <c r="G29" i="46"/>
  <c r="K29" i="46"/>
  <c r="O29" i="46"/>
  <c r="N8" i="46" l="1"/>
  <c r="K8" i="46"/>
  <c r="P8" i="46"/>
  <c r="G8" i="46"/>
  <c r="H8" i="46"/>
  <c r="F8" i="46"/>
  <c r="O8" i="46"/>
  <c r="J8" i="46"/>
  <c r="I8" i="46"/>
  <c r="Q8" i="46"/>
  <c r="M8" i="46"/>
</calcChain>
</file>

<file path=xl/sharedStrings.xml><?xml version="1.0" encoding="utf-8"?>
<sst xmlns="http://schemas.openxmlformats.org/spreadsheetml/2006/main" count="469" uniqueCount="251">
  <si>
    <t/>
  </si>
  <si>
    <t>Наименование</t>
  </si>
  <si>
    <t>Целевая статья</t>
  </si>
  <si>
    <t>0100000000</t>
  </si>
  <si>
    <t>0110000000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</si>
  <si>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</si>
  <si>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</si>
  <si>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</si>
  <si>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</si>
  <si>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</si>
  <si>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</si>
  <si>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</si>
  <si>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</si>
  <si>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</si>
  <si>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</si>
  <si>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</si>
  <si>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</si>
  <si>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</si>
  <si>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</si>
  <si>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</si>
  <si>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</si>
  <si>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</si>
  <si>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</si>
  <si>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</si>
  <si>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</si>
  <si>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</si>
  <si>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</si>
  <si>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</si>
  <si>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</si>
  <si>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</si>
  <si>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</si>
  <si>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</si>
  <si>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0120570594</t>
  </si>
  <si>
    <t>0120570595</t>
  </si>
  <si>
    <t>0120570599</t>
  </si>
  <si>
    <t>Обучение по охране труда работников муниципальных  учреждений</t>
  </si>
  <si>
    <t>0130270594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</si>
  <si>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</si>
  <si>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</si>
  <si>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</si>
  <si>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</si>
  <si>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Основное мероприятие: "Сопровождение реализации  муниципальной программы"</t>
  </si>
  <si>
    <t>0190100000</t>
  </si>
  <si>
    <t>0190170590</t>
  </si>
  <si>
    <t xml:space="preserve">Основное мероприятие: "Реализация дополнительных общеобразовательных общеразвивающих программ" </t>
  </si>
  <si>
    <t>0120П23050</t>
  </si>
  <si>
    <t>0120П00000</t>
  </si>
  <si>
    <t>0130323140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</si>
  <si>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</si>
  <si>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</si>
  <si>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</si>
  <si>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</si>
  <si>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</si>
  <si>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Субсидия по транспортным услугам</t>
  </si>
  <si>
    <t>0120163590-242</t>
  </si>
  <si>
    <t>0701</t>
  </si>
  <si>
    <t>0702</t>
  </si>
  <si>
    <t>0703</t>
  </si>
  <si>
    <t>0709</t>
  </si>
  <si>
    <t>Замена противопожарного оборудования,в  том числе:</t>
  </si>
  <si>
    <t>012057059Д</t>
  </si>
  <si>
    <t>Замена ламп накаливания на светодиодные</t>
  </si>
  <si>
    <t>Установка противопожарных дверей</t>
  </si>
  <si>
    <t>0705</t>
  </si>
  <si>
    <t>0120123130</t>
  </si>
  <si>
    <t>0130270599</t>
  </si>
  <si>
    <t>в том числе:</t>
  </si>
  <si>
    <t>Основное мероприятие: Организация питания детей в школьных столовых</t>
  </si>
  <si>
    <t>0120570598</t>
  </si>
  <si>
    <t xml:space="preserve">Ресурсное обеспечение реализации Программы за счет средств районного бюджета </t>
  </si>
  <si>
    <t>(рублей)</t>
  </si>
  <si>
    <t>МКУ "УНО"ДМР</t>
  </si>
  <si>
    <t>№ п/п</t>
  </si>
  <si>
    <t>1.</t>
  </si>
  <si>
    <t>2.</t>
  </si>
  <si>
    <t>2.1.</t>
  </si>
  <si>
    <t>2.1.1.</t>
  </si>
  <si>
    <t>2.2.</t>
  </si>
  <si>
    <t>2.2.1.</t>
  </si>
  <si>
    <t>2.3.</t>
  </si>
  <si>
    <t>2.3.1.</t>
  </si>
  <si>
    <t>3.</t>
  </si>
  <si>
    <t>3.1.</t>
  </si>
  <si>
    <t>3.1.1.</t>
  </si>
  <si>
    <t>3.1.2.</t>
  </si>
  <si>
    <t>3.1.3.</t>
  </si>
  <si>
    <t>3.1.3.1.</t>
  </si>
  <si>
    <t>3.1.3.2.</t>
  </si>
  <si>
    <t>Расходы на выплаты персоналу казенных учреждений</t>
  </si>
  <si>
    <t>Иные закупки товаров, работ и услуг для обеспечения государственных(муниципальных) нужд</t>
  </si>
  <si>
    <t>3.1.3.3.</t>
  </si>
  <si>
    <t>3.2.</t>
  </si>
  <si>
    <t>3.2.1.</t>
  </si>
  <si>
    <t>3.3.</t>
  </si>
  <si>
    <t>3.3.1.</t>
  </si>
  <si>
    <t>3.5.</t>
  </si>
  <si>
    <t>3.5.1.</t>
  </si>
  <si>
    <t>3.7.1.</t>
  </si>
  <si>
    <t>4.</t>
  </si>
  <si>
    <t>4.1.</t>
  </si>
  <si>
    <t>4.2.</t>
  </si>
  <si>
    <t>4.1.1.</t>
  </si>
  <si>
    <t>4.2.1.</t>
  </si>
  <si>
    <t>4.2.4.</t>
  </si>
  <si>
    <t>Расходы на обеспечение бесплатным питанием детей, обучающихся в  муниципальных общеобразовательных учреждений за счет средств районного бюджета)</t>
  </si>
  <si>
    <t>0130400000</t>
  </si>
  <si>
    <t>0130420600</t>
  </si>
  <si>
    <t>0130423120</t>
  </si>
  <si>
    <t>4.3</t>
  </si>
  <si>
    <t>4.3.1</t>
  </si>
  <si>
    <t>4.3.2</t>
  </si>
  <si>
    <t>Замена противопожарного оборудования</t>
  </si>
  <si>
    <t>0130270598</t>
  </si>
  <si>
    <t>Ответственный исполнитель, соисполнитель</t>
  </si>
  <si>
    <t>3.1.4.</t>
  </si>
  <si>
    <t>3.1.4.1.</t>
  </si>
  <si>
    <t>3.1.4.2.</t>
  </si>
  <si>
    <t>4.5.</t>
  </si>
  <si>
    <t>4.5.1.</t>
  </si>
  <si>
    <t>4.5.2.</t>
  </si>
  <si>
    <t>Отдельные мероприятия</t>
  </si>
  <si>
    <t>Приобретение игрового оборудования для обеспечения функционирования летних пришкольных лагерей</t>
  </si>
  <si>
    <t>2.4.</t>
  </si>
  <si>
    <t>2.4.1</t>
  </si>
  <si>
    <t>Основное мероприятие: Развитие инициативного бюджетирования в Дальнереченском муниципальном районе"</t>
  </si>
  <si>
    <t>0120800000</t>
  </si>
  <si>
    <t>4.1.2.</t>
  </si>
  <si>
    <t>0130170591</t>
  </si>
  <si>
    <t>Физическая культура и спорт</t>
  </si>
  <si>
    <t>Спорт высших достижений</t>
  </si>
  <si>
    <t>1100</t>
  </si>
  <si>
    <t>1103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</si>
  <si>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</si>
  <si>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</si>
  <si>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7.</t>
  </si>
  <si>
    <t>7.1.</t>
  </si>
  <si>
    <t>Обеспечение функционирования системы персонифицированного финансирования дополнительного образования детей , в том числе:</t>
  </si>
  <si>
    <t xml:space="preserve"> субсидии на обеспечение социального заказа для бюджетных учреждений</t>
  </si>
  <si>
    <t>4.1.2.2.</t>
  </si>
  <si>
    <t>0130370600</t>
  </si>
  <si>
    <t>Капитальный ремонт здания МБУ ДО "ДЮСШ с.Веденка"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</si>
  <si>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</t>
  </si>
  <si>
    <t>Расходы на приобретение муниципальными учреждениями имущества:</t>
  </si>
  <si>
    <t xml:space="preserve">Повышение уровня квалификации педагогических и руководящих работников системы образования </t>
  </si>
  <si>
    <t xml:space="preserve">Повышение квалификации педагогических и руководящих работников системы образования </t>
  </si>
  <si>
    <t>Установка камер видеонаблюдения</t>
  </si>
  <si>
    <t>Ремонт ограждения территории дошкольного учреждения</t>
  </si>
  <si>
    <t>Оборудование освещения территории учреждения</t>
  </si>
  <si>
    <t>0110400000</t>
  </si>
  <si>
    <t>0110423172</t>
  </si>
  <si>
    <t>0110423171</t>
  </si>
  <si>
    <t>0110423173</t>
  </si>
  <si>
    <t>0120600000</t>
  </si>
  <si>
    <t>0120623172</t>
  </si>
  <si>
    <t>Ремонт ограждения территории школ</t>
  </si>
  <si>
    <t>0120623173</t>
  </si>
  <si>
    <t>0120623171</t>
  </si>
  <si>
    <t>Мотивация педагоговк саморазвитию</t>
  </si>
  <si>
    <t xml:space="preserve">Ремонт ограждения территории </t>
  </si>
  <si>
    <t xml:space="preserve">Изготовление печатных памяток по тематике противодействие терроризму и экстремизму </t>
  </si>
  <si>
    <t>0120623178</t>
  </si>
  <si>
    <t>Повышение уровня квалификации педагогических и руководящих работников системы образования в рамках мероприятий районной методической  службы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</si>
  <si>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</si>
  <si>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Приобретение резервных источников электроснабжения</t>
  </si>
  <si>
    <t>приобретение резервных источников электроснабжения</t>
  </si>
  <si>
    <t>приобретение мебели и пр.</t>
  </si>
  <si>
    <t>приобретение технологического оборудования</t>
  </si>
  <si>
    <t>Расходы на приобретение муниципальными учреждениями имущества в том числе:</t>
  </si>
  <si>
    <t>Замена и ремонт АПС в зданиях детских садов</t>
  </si>
  <si>
    <t>Установка камер видеонаблюдения в зданиях детских садов</t>
  </si>
  <si>
    <t xml:space="preserve">Приобретение учебной мебели, учебного оборудования </t>
  </si>
  <si>
    <t xml:space="preserve">Приобретение технологического оборудования для школьных столовых </t>
  </si>
  <si>
    <t>Расходы на приобретение муниципальными учреждениями имущества (школьная мебель,технологическое оборудование, учебное оборудование, резервные источники электроснабжения), в том числе:</t>
  </si>
  <si>
    <t>Замена АПС в зданиях школ</t>
  </si>
  <si>
    <t>Участие школьников в проекте "Молодёжный бюджет" (софинансирование 1%)</t>
  </si>
  <si>
    <t>Подготовка зданий к отопительному сезону в том числе поверка теплосчетчика</t>
  </si>
  <si>
    <t>0130423172</t>
  </si>
  <si>
    <t>0130423173</t>
  </si>
  <si>
    <t>2.2.2.</t>
  </si>
  <si>
    <t>2.3.3.</t>
  </si>
  <si>
    <t>2.3.4.</t>
  </si>
  <si>
    <t>2.3.4.1.</t>
  </si>
  <si>
    <t>2.3.5.</t>
  </si>
  <si>
    <t>2.4.2</t>
  </si>
  <si>
    <t>2.4.3</t>
  </si>
  <si>
    <t>3.3.2.</t>
  </si>
  <si>
    <t>3.3.2.1.</t>
  </si>
  <si>
    <t>3.3.2.2.</t>
  </si>
  <si>
    <t>3.3.2.3.</t>
  </si>
  <si>
    <t>3.6.</t>
  </si>
  <si>
    <t>3.6.1.</t>
  </si>
  <si>
    <t>3.6.2.</t>
  </si>
  <si>
    <t>3.6.3.</t>
  </si>
  <si>
    <t>3.7.</t>
  </si>
  <si>
    <t>4.2.3.</t>
  </si>
  <si>
    <t>4.5.3.</t>
  </si>
  <si>
    <t>4.5.4</t>
  </si>
  <si>
    <t>участие школьников в реализации мероприятий Арсеньевской и Пушкинской карт</t>
  </si>
  <si>
    <t>Проведение мероприятий для детей и молодежи (соревнования, конкурсы, слеты, фестивали),в том числе:</t>
  </si>
  <si>
    <t>4.5.4.1.</t>
  </si>
  <si>
    <t>5.</t>
  </si>
  <si>
    <t>5.1.</t>
  </si>
  <si>
    <t>5.2.</t>
  </si>
  <si>
    <t>5.3.</t>
  </si>
  <si>
    <t>5.3.1</t>
  </si>
  <si>
    <t>5.4.</t>
  </si>
  <si>
    <t>5.4.1</t>
  </si>
  <si>
    <t>5.4.2.</t>
  </si>
  <si>
    <t>5.5.</t>
  </si>
  <si>
    <t>5.5.1.1.</t>
  </si>
  <si>
    <t>5.6.</t>
  </si>
  <si>
    <t>5.6.1.</t>
  </si>
  <si>
    <t>5.6.2.</t>
  </si>
  <si>
    <t>6.</t>
  </si>
  <si>
    <t>6.2.</t>
  </si>
  <si>
    <t>6.2.1.</t>
  </si>
  <si>
    <t>6.3.</t>
  </si>
  <si>
    <t>6.4.</t>
  </si>
  <si>
    <t>01208S2753</t>
  </si>
  <si>
    <t>0140200000</t>
  </si>
  <si>
    <t>0140223130</t>
  </si>
  <si>
    <t>014370590</t>
  </si>
  <si>
    <t>0140470590</t>
  </si>
  <si>
    <t>0140000000</t>
  </si>
  <si>
    <t>2.4.4.</t>
  </si>
  <si>
    <t>Установка системы экстренного оповещения и управления эвакуацией работников и обучающихся</t>
  </si>
  <si>
    <t>0110423174</t>
  </si>
  <si>
    <t>0120623174</t>
  </si>
  <si>
    <t>013042174</t>
  </si>
  <si>
    <t>Расходы на обеспечение деятельности (оказание услуг,выполнение работ) муниципальных  учреждений(отдела жизнеобеспечения образовательных учреждений)</t>
  </si>
  <si>
    <t>0190170592</t>
  </si>
  <si>
    <t>Муниципальная программа  "Равитие образования на территории Дальнереченского муниципального округа" на 2026-2030 гг"</t>
  </si>
  <si>
    <t>ПодпрограммаРазвитие дошкольного образования на территории Дальнереченского муниципального округа</t>
  </si>
  <si>
    <t>МКУ "УНО"ДМО</t>
  </si>
  <si>
    <t>Основное мероприятие: " "Укрепление материально-технической базы образовательных учреждений Дальнереченского муниципального округа реализующих программу дошкольного образования"</t>
  </si>
  <si>
    <t>Мероприятия по профилактике терроризма и противодействие экстремизму на территории Дальнереченского муниципального округа</t>
  </si>
  <si>
    <t xml:space="preserve">Подпрограмма "Развитие системы общего образования на территории Дальнереченского муниципального округа" </t>
  </si>
  <si>
    <t>Основное мероприятие: "Укрепление материально-технической базы школ Дальнереченского муниципального округа"</t>
  </si>
  <si>
    <t>Основное мероприятие: "Мероприятия по приведению школ Дальнереченского муниципального округа  в соответствие с требованиями безопасности"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</si>
  <si>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округа" </t>
  </si>
  <si>
    <t>Основное мероприятие:"Укрепление материально- технической базы учреждений дополнительного образования Дальнереченского муниципального округа"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</si>
  <si>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округа" </t>
  </si>
  <si>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1"/>
        <color rgb="FF000000"/>
        <rFont val="Times New Roman"/>
        <family val="1"/>
        <charset val="204"/>
      </rPr>
      <t>Подпрограмма «Развитие кадрового потенциала системы образования на территории Дальнереченского муниципального округа»</t>
    </r>
  </si>
  <si>
    <t>3.6.4</t>
  </si>
  <si>
    <t>3.6.5.</t>
  </si>
  <si>
    <t>Приложение № 4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</si>
  <si>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управления(МОБУ "СОШ с.Веденка", МОБУ "СОШ с.Малиново")</t>
  </si>
  <si>
    <t>Расходы по обеспечению мер социальной поддержки педагогических работников муниципальных организаций</t>
  </si>
  <si>
    <t>1003</t>
  </si>
  <si>
    <t>014052044</t>
  </si>
  <si>
    <t>к  муниципальной программы Дальнереченского муниципального округа "Развитие образования на территории Дальнереченского муниципального округа на 2026-2030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</si>
</sst>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2" borderId="0"/>
  </cellStyleXfs>
  <cellXfs count="1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justify" vertical="top" wrapText="1"/>
    </xf>
    <xf numFmtId="49" fontId="7" fillId="4" borderId="1" xfId="0" applyNumberFormat="1" applyFont="1" applyFill="1" applyBorder="1" applyAlignment="1">
      <alignment horizontal="justify" vertical="top" wrapText="1"/>
    </xf>
    <xf numFmtId="0" fontId="6" fillId="4" borderId="1" xfId="0" applyFont="1" applyFill="1" applyBorder="1" applyAlignment="1">
      <alignment vertical="top" wrapText="1"/>
    </xf>
    <xf numFmtId="0" fontId="6" fillId="4" borderId="0" xfId="0" applyFont="1" applyFill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9" fontId="6" fillId="4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horizontal="center" vertical="top" wrapText="1"/>
    </xf>
    <xf numFmtId="4" fontId="6" fillId="5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8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justify" vertical="center" wrapText="1"/>
    </xf>
    <xf numFmtId="0" fontId="16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4" fontId="9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justify" vertical="center" wrapText="1"/>
    </xf>
    <xf numFmtId="4" fontId="7" fillId="0" borderId="1" xfId="0" applyNumberFormat="1" applyFont="1" applyFill="1" applyBorder="1" applyAlignment="1">
      <alignment horizontal="center" vertical="top"/>
    </xf>
    <xf numFmtId="4" fontId="6" fillId="0" borderId="0" xfId="0" applyNumberFormat="1" applyFont="1" applyFill="1" applyAlignment="1">
      <alignment vertical="top" wrapText="1"/>
    </xf>
    <xf numFmtId="4" fontId="8" fillId="0" borderId="0" xfId="0" applyNumberFormat="1" applyFont="1" applyFill="1" applyBorder="1" applyAlignment="1">
      <alignment vertical="top" wrapText="1"/>
    </xf>
    <xf numFmtId="49" fontId="18" fillId="5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justify" vertical="top" wrapText="1"/>
    </xf>
    <xf numFmtId="49" fontId="15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wrapText="1"/>
    </xf>
    <xf numFmtId="4" fontId="0" fillId="0" borderId="0" xfId="0" applyNumberFormat="1" applyFont="1" applyFill="1" applyAlignment="1">
      <alignment vertical="top" wrapText="1"/>
    </xf>
    <xf numFmtId="4" fontId="18" fillId="0" borderId="1" xfId="0" applyNumberFormat="1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6" fillId="5" borderId="1" xfId="0" applyNumberFormat="1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7" fillId="0" borderId="0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justify" vertical="center" wrapText="1"/>
    </xf>
    <xf numFmtId="0" fontId="9" fillId="0" borderId="3" xfId="0" applyFont="1" applyFill="1" applyBorder="1" applyAlignment="1">
      <alignment vertical="center" wrapText="1"/>
    </xf>
    <xf numFmtId="0" fontId="19" fillId="0" borderId="0" xfId="0" applyFont="1" applyFill="1" applyAlignment="1">
      <alignment horizontal="justify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5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top"/>
    </xf>
    <xf numFmtId="0" fontId="10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tabSelected="1" view="pageBreakPreview" topLeftCell="A34" zoomScaleNormal="100" zoomScaleSheetLayoutView="100" workbookViewId="0">
      <selection activeCell="A24" sqref="A24:W24"/>
    </sheetView>
  </sheetViews>
  <sheetFormatPr defaultRowHeight="15.75" x14ac:dyDescent="0.2"/>
  <cols>
    <col min="1" max="1" width="8.6640625" customWidth="1"/>
    <col min="2" max="2" width="64.83203125" style="1" customWidth="1"/>
    <col min="3" max="3" width="8.5" style="5" customWidth="1"/>
    <col min="4" max="4" width="19.83203125" style="5" customWidth="1"/>
    <col min="5" max="5" width="20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19.6640625" customWidth="1"/>
    <col min="19" max="19" width="19.83203125" customWidth="1"/>
    <col min="20" max="20" width="20.6640625" customWidth="1"/>
    <col min="21" max="21" width="18.5" customWidth="1"/>
    <col min="22" max="22" width="0.1640625" customWidth="1"/>
    <col min="23" max="23" width="19.1640625" customWidth="1"/>
    <col min="24" max="24" width="12.6640625" bestFit="1" customWidth="1"/>
  </cols>
  <sheetData>
    <row r="1" spans="1:23" ht="15.75" customHeight="1" x14ac:dyDescent="0.2">
      <c r="B1" s="1" t="s">
        <v>0</v>
      </c>
      <c r="E1" s="89" t="s">
        <v>245</v>
      </c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</row>
    <row r="2" spans="1:23" ht="2.25" customHeight="1" x14ac:dyDescent="0.2">
      <c r="B2" s="93" t="s">
        <v>0</v>
      </c>
      <c r="C2" s="93"/>
      <c r="D2" s="93"/>
      <c r="E2" s="93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ht="69" customHeight="1" x14ac:dyDescent="0.2">
      <c r="B3" s="88"/>
      <c r="C3" s="88"/>
      <c r="D3" s="88"/>
      <c r="E3" s="90" t="s">
        <v>250</v>
      </c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</row>
    <row r="4" spans="1:23" ht="61.5" customHeight="1" x14ac:dyDescent="0.2">
      <c r="B4" s="98" t="s">
        <v>69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</row>
    <row r="5" spans="1:23" ht="18.75" x14ac:dyDescent="0.25">
      <c r="B5" s="94"/>
      <c r="C5" s="94"/>
      <c r="D5" s="94"/>
      <c r="E5" s="94"/>
      <c r="F5" s="4"/>
      <c r="G5" s="2"/>
      <c r="H5" s="2"/>
      <c r="I5" s="2"/>
      <c r="J5" s="2"/>
      <c r="K5" s="2"/>
      <c r="L5" s="2"/>
      <c r="R5" s="95"/>
      <c r="S5" s="95"/>
      <c r="U5" s="38" t="s">
        <v>70</v>
      </c>
    </row>
    <row r="6" spans="1:23" ht="15.75" customHeight="1" x14ac:dyDescent="0.2">
      <c r="A6" s="91" t="s">
        <v>72</v>
      </c>
      <c r="B6" s="96" t="s">
        <v>1</v>
      </c>
      <c r="C6" s="7"/>
      <c r="D6" s="7"/>
      <c r="E6" s="97" t="s">
        <v>2</v>
      </c>
      <c r="F6" s="8"/>
      <c r="G6" s="8"/>
      <c r="H6" s="8"/>
      <c r="I6" s="8"/>
      <c r="J6" s="8"/>
      <c r="K6" s="8"/>
      <c r="L6" s="8"/>
      <c r="M6" s="9"/>
      <c r="N6" s="9"/>
      <c r="O6" s="9"/>
      <c r="P6" s="9"/>
      <c r="Q6" s="9"/>
      <c r="R6" s="99"/>
      <c r="S6" s="99"/>
      <c r="T6" s="99"/>
      <c r="U6" s="99"/>
      <c r="V6" s="99"/>
      <c r="W6" s="100"/>
    </row>
    <row r="7" spans="1:23" ht="47.25" customHeight="1" x14ac:dyDescent="0.2">
      <c r="A7" s="92"/>
      <c r="B7" s="96" t="s">
        <v>0</v>
      </c>
      <c r="C7" s="7"/>
      <c r="D7" s="37" t="s">
        <v>113</v>
      </c>
      <c r="E7" s="97" t="s">
        <v>0</v>
      </c>
      <c r="F7" s="8"/>
      <c r="G7" s="8"/>
      <c r="H7" s="8"/>
      <c r="I7" s="8"/>
      <c r="J7" s="8"/>
      <c r="K7" s="8"/>
      <c r="L7" s="8"/>
      <c r="M7" s="9"/>
      <c r="N7" s="9"/>
      <c r="O7" s="9"/>
      <c r="P7" s="9"/>
      <c r="Q7" s="9"/>
      <c r="R7" s="83">
        <v>2026</v>
      </c>
      <c r="S7" s="84">
        <v>2027</v>
      </c>
      <c r="T7" s="84">
        <v>2028</v>
      </c>
      <c r="U7" s="84">
        <v>2029</v>
      </c>
      <c r="W7" s="84">
        <v>2030</v>
      </c>
    </row>
    <row r="8" spans="1:23" ht="73.5" customHeight="1" x14ac:dyDescent="0.2">
      <c r="A8" s="2" t="s">
        <v>73</v>
      </c>
      <c r="B8" s="13" t="s">
        <v>231</v>
      </c>
      <c r="C8" s="23"/>
      <c r="D8" s="40" t="s">
        <v>233</v>
      </c>
      <c r="E8" s="101" t="s">
        <v>3</v>
      </c>
      <c r="F8" s="24" t="e">
        <f>F9+#REF!+F62+#REF!+#REF!</f>
        <v>#REF!</v>
      </c>
      <c r="G8" s="24" t="e">
        <f>G9+#REF!+G62+#REF!+#REF!</f>
        <v>#REF!</v>
      </c>
      <c r="H8" s="24" t="e">
        <f>H9+#REF!+H62+#REF!+#REF!</f>
        <v>#REF!</v>
      </c>
      <c r="I8" s="24" t="e">
        <f>I9+#REF!+I62+#REF!+#REF!</f>
        <v>#REF!</v>
      </c>
      <c r="J8" s="24" t="e">
        <f>J9+#REF!+J62+#REF!+#REF!</f>
        <v>#REF!</v>
      </c>
      <c r="K8" s="24" t="e">
        <f>K9+#REF!+K62+#REF!+#REF!</f>
        <v>#REF!</v>
      </c>
      <c r="L8" s="24" t="e">
        <f>L9+#REF!+L62+#REF!+#REF!</f>
        <v>#REF!</v>
      </c>
      <c r="M8" s="24" t="e">
        <f>M9+#REF!+M62+#REF!+#REF!</f>
        <v>#REF!</v>
      </c>
      <c r="N8" s="24" t="e">
        <f>N9+#REF!+N62+#REF!+#REF!</f>
        <v>#REF!</v>
      </c>
      <c r="O8" s="24" t="e">
        <f>O9+#REF!+O62+#REF!+#REF!</f>
        <v>#REF!</v>
      </c>
      <c r="P8" s="24" t="e">
        <f>P9+#REF!+P62+#REF!+#REF!</f>
        <v>#REF!</v>
      </c>
      <c r="Q8" s="24" t="e">
        <f>Q9+#REF!+Q62+#REF!+#REF!</f>
        <v>#REF!</v>
      </c>
      <c r="R8" s="24">
        <f t="shared" ref="R8:W8" si="0">R9+R29+R62+R80+R94+R102</f>
        <v>275109740.95999998</v>
      </c>
      <c r="S8" s="24">
        <f t="shared" si="0"/>
        <v>256783598</v>
      </c>
      <c r="T8" s="24">
        <f t="shared" si="0"/>
        <v>251877903</v>
      </c>
      <c r="U8" s="24">
        <f t="shared" si="0"/>
        <v>289743903</v>
      </c>
      <c r="V8" s="24" t="e">
        <f t="shared" si="0"/>
        <v>#REF!</v>
      </c>
      <c r="W8" s="24">
        <f t="shared" si="0"/>
        <v>262043903</v>
      </c>
    </row>
    <row r="9" spans="1:23" ht="45" customHeight="1" x14ac:dyDescent="0.2">
      <c r="A9" s="47" t="s">
        <v>74</v>
      </c>
      <c r="B9" s="102" t="s">
        <v>232</v>
      </c>
      <c r="C9" s="103" t="s">
        <v>55</v>
      </c>
      <c r="D9" s="40" t="s">
        <v>233</v>
      </c>
      <c r="E9" s="104" t="s">
        <v>4</v>
      </c>
      <c r="F9" s="39">
        <f t="shared" ref="F9:Q9" si="1">F10+F12+F18</f>
        <v>260</v>
      </c>
      <c r="G9" s="39">
        <f t="shared" si="1"/>
        <v>260</v>
      </c>
      <c r="H9" s="39">
        <f t="shared" si="1"/>
        <v>260</v>
      </c>
      <c r="I9" s="39">
        <f t="shared" si="1"/>
        <v>260</v>
      </c>
      <c r="J9" s="39">
        <f t="shared" si="1"/>
        <v>260</v>
      </c>
      <c r="K9" s="39">
        <f t="shared" si="1"/>
        <v>260</v>
      </c>
      <c r="L9" s="39">
        <f t="shared" si="1"/>
        <v>260</v>
      </c>
      <c r="M9" s="39">
        <f t="shared" si="1"/>
        <v>0</v>
      </c>
      <c r="N9" s="39">
        <f t="shared" si="1"/>
        <v>0</v>
      </c>
      <c r="O9" s="39">
        <f t="shared" si="1"/>
        <v>0</v>
      </c>
      <c r="P9" s="39">
        <f t="shared" si="1"/>
        <v>0</v>
      </c>
      <c r="Q9" s="39">
        <f t="shared" si="1"/>
        <v>0</v>
      </c>
      <c r="R9" s="39">
        <f t="shared" ref="R9:W9" si="2">R10+R12+R18+R24</f>
        <v>51693367</v>
      </c>
      <c r="S9" s="39">
        <f t="shared" si="2"/>
        <v>43621593</v>
      </c>
      <c r="T9" s="39">
        <f t="shared" si="2"/>
        <v>42929631</v>
      </c>
      <c r="U9" s="39">
        <f t="shared" si="2"/>
        <v>57294631</v>
      </c>
      <c r="V9" s="39">
        <f t="shared" si="2"/>
        <v>0</v>
      </c>
      <c r="W9" s="39">
        <f t="shared" si="2"/>
        <v>44264631</v>
      </c>
    </row>
    <row r="10" spans="1:23" ht="42.75" x14ac:dyDescent="0.2">
      <c r="A10" s="47" t="s">
        <v>75</v>
      </c>
      <c r="B10" s="13" t="s">
        <v>18</v>
      </c>
      <c r="C10" s="23"/>
      <c r="D10" s="19" t="s">
        <v>233</v>
      </c>
      <c r="E10" s="113">
        <v>110100000</v>
      </c>
      <c r="F10" s="24">
        <f t="shared" ref="F10:W10" si="3">SUM(F11:F11)</f>
        <v>0</v>
      </c>
      <c r="G10" s="24">
        <f t="shared" si="3"/>
        <v>0</v>
      </c>
      <c r="H10" s="24">
        <f t="shared" si="3"/>
        <v>0</v>
      </c>
      <c r="I10" s="24">
        <f t="shared" si="3"/>
        <v>0</v>
      </c>
      <c r="J10" s="24">
        <f t="shared" si="3"/>
        <v>0</v>
      </c>
      <c r="K10" s="24">
        <f t="shared" si="3"/>
        <v>0</v>
      </c>
      <c r="L10" s="24">
        <f t="shared" si="3"/>
        <v>0</v>
      </c>
      <c r="M10" s="24">
        <f t="shared" si="3"/>
        <v>0</v>
      </c>
      <c r="N10" s="24">
        <f t="shared" si="3"/>
        <v>0</v>
      </c>
      <c r="O10" s="24">
        <f t="shared" si="3"/>
        <v>0</v>
      </c>
      <c r="P10" s="24">
        <f t="shared" si="3"/>
        <v>0</v>
      </c>
      <c r="Q10" s="24">
        <f t="shared" si="3"/>
        <v>0</v>
      </c>
      <c r="R10" s="15">
        <f>R11</f>
        <v>43002067</v>
      </c>
      <c r="S10" s="24">
        <f t="shared" si="3"/>
        <v>42706593</v>
      </c>
      <c r="T10" s="24">
        <f t="shared" si="3"/>
        <v>42929631</v>
      </c>
      <c r="U10" s="24">
        <f t="shared" si="3"/>
        <v>42929631</v>
      </c>
      <c r="V10" s="24">
        <f t="shared" si="3"/>
        <v>0</v>
      </c>
      <c r="W10" s="24">
        <f t="shared" si="3"/>
        <v>42929631</v>
      </c>
    </row>
    <row r="11" spans="1:23" ht="51" customHeight="1" x14ac:dyDescent="0.2">
      <c r="A11" s="2" t="s">
        <v>76</v>
      </c>
      <c r="B11" s="10" t="s">
        <v>17</v>
      </c>
      <c r="C11" s="11" t="s">
        <v>55</v>
      </c>
      <c r="D11" s="19" t="s">
        <v>233</v>
      </c>
      <c r="E11" s="12" t="s">
        <v>16</v>
      </c>
      <c r="F11" s="13"/>
      <c r="G11" s="13"/>
      <c r="H11" s="13"/>
      <c r="I11" s="13"/>
      <c r="J11" s="13"/>
      <c r="K11" s="13"/>
      <c r="L11" s="13"/>
      <c r="M11" s="14"/>
      <c r="N11" s="14"/>
      <c r="O11" s="14"/>
      <c r="P11" s="14"/>
      <c r="Q11" s="14"/>
      <c r="R11" s="15">
        <v>43002067</v>
      </c>
      <c r="S11" s="16">
        <v>42706593</v>
      </c>
      <c r="T11" s="16">
        <v>42929631</v>
      </c>
      <c r="U11" s="16">
        <v>42929631</v>
      </c>
      <c r="W11" s="16">
        <v>42929631</v>
      </c>
    </row>
    <row r="12" spans="1:23" ht="71.25" x14ac:dyDescent="0.2">
      <c r="A12" s="47" t="s">
        <v>77</v>
      </c>
      <c r="B12" s="13" t="s">
        <v>234</v>
      </c>
      <c r="C12" s="23" t="s">
        <v>55</v>
      </c>
      <c r="D12" s="42" t="s">
        <v>233</v>
      </c>
      <c r="E12" s="40" t="s">
        <v>5</v>
      </c>
      <c r="F12" s="24">
        <f t="shared" ref="F12:Q12" si="4">F13+F14</f>
        <v>175</v>
      </c>
      <c r="G12" s="24">
        <f t="shared" si="4"/>
        <v>175</v>
      </c>
      <c r="H12" s="24">
        <f t="shared" si="4"/>
        <v>175</v>
      </c>
      <c r="I12" s="24">
        <f t="shared" si="4"/>
        <v>175</v>
      </c>
      <c r="J12" s="24">
        <f t="shared" si="4"/>
        <v>175</v>
      </c>
      <c r="K12" s="24">
        <f t="shared" si="4"/>
        <v>175</v>
      </c>
      <c r="L12" s="24">
        <f t="shared" si="4"/>
        <v>175</v>
      </c>
      <c r="M12" s="24">
        <f t="shared" si="4"/>
        <v>0</v>
      </c>
      <c r="N12" s="24">
        <f t="shared" si="4"/>
        <v>0</v>
      </c>
      <c r="O12" s="24">
        <f t="shared" si="4"/>
        <v>0</v>
      </c>
      <c r="P12" s="24">
        <f t="shared" si="4"/>
        <v>0</v>
      </c>
      <c r="Q12" s="24">
        <f t="shared" si="4"/>
        <v>0</v>
      </c>
      <c r="R12" s="24">
        <f t="shared" ref="R12:W12" si="5">R13+R14</f>
        <v>3150000</v>
      </c>
      <c r="S12" s="24">
        <f t="shared" si="5"/>
        <v>0</v>
      </c>
      <c r="T12" s="24">
        <f t="shared" si="5"/>
        <v>0</v>
      </c>
      <c r="U12" s="24">
        <f t="shared" si="5"/>
        <v>720000</v>
      </c>
      <c r="V12" s="24">
        <f t="shared" si="5"/>
        <v>0</v>
      </c>
      <c r="W12" s="24">
        <f t="shared" si="5"/>
        <v>720000</v>
      </c>
    </row>
    <row r="13" spans="1:23" ht="90" x14ac:dyDescent="0.2">
      <c r="A13" s="2" t="s">
        <v>78</v>
      </c>
      <c r="B13" s="10" t="s">
        <v>162</v>
      </c>
      <c r="C13" s="11" t="s">
        <v>55</v>
      </c>
      <c r="D13" s="42" t="s">
        <v>233</v>
      </c>
      <c r="E13" s="19" t="s">
        <v>6</v>
      </c>
      <c r="F13" s="13">
        <v>100</v>
      </c>
      <c r="G13" s="13">
        <v>100</v>
      </c>
      <c r="H13" s="13">
        <v>100</v>
      </c>
      <c r="I13" s="13">
        <v>100</v>
      </c>
      <c r="J13" s="13">
        <v>100</v>
      </c>
      <c r="K13" s="13">
        <v>100</v>
      </c>
      <c r="L13" s="13">
        <v>100</v>
      </c>
      <c r="M13" s="14"/>
      <c r="N13" s="14"/>
      <c r="O13" s="14"/>
      <c r="P13" s="14"/>
      <c r="Q13" s="14"/>
      <c r="R13" s="15">
        <v>1800000</v>
      </c>
      <c r="S13" s="15">
        <v>0</v>
      </c>
      <c r="T13" s="15">
        <v>0</v>
      </c>
      <c r="U13" s="15">
        <v>600000</v>
      </c>
      <c r="W13" s="16">
        <v>600000</v>
      </c>
    </row>
    <row r="14" spans="1:23" ht="30" x14ac:dyDescent="0.2">
      <c r="A14" s="45" t="s">
        <v>178</v>
      </c>
      <c r="B14" s="10" t="s">
        <v>167</v>
      </c>
      <c r="C14" s="11" t="s">
        <v>55</v>
      </c>
      <c r="D14" s="42" t="s">
        <v>233</v>
      </c>
      <c r="E14" s="22" t="s">
        <v>19</v>
      </c>
      <c r="F14" s="13">
        <v>75</v>
      </c>
      <c r="G14" s="13">
        <v>75</v>
      </c>
      <c r="H14" s="13">
        <v>75</v>
      </c>
      <c r="I14" s="13">
        <v>75</v>
      </c>
      <c r="J14" s="13">
        <v>75</v>
      </c>
      <c r="K14" s="13">
        <v>75</v>
      </c>
      <c r="L14" s="13">
        <v>75</v>
      </c>
      <c r="M14" s="14"/>
      <c r="N14" s="14"/>
      <c r="O14" s="14"/>
      <c r="P14" s="14"/>
      <c r="Q14" s="14"/>
      <c r="R14" s="15">
        <f>R15+R16+R17</f>
        <v>1350000</v>
      </c>
      <c r="S14" s="15">
        <f t="shared" ref="S14:W14" si="6">S15+S16+S17</f>
        <v>0</v>
      </c>
      <c r="T14" s="15">
        <f t="shared" si="6"/>
        <v>0</v>
      </c>
      <c r="U14" s="15">
        <f t="shared" si="6"/>
        <v>120000</v>
      </c>
      <c r="V14" s="15">
        <f t="shared" si="6"/>
        <v>0</v>
      </c>
      <c r="W14" s="15">
        <f t="shared" si="6"/>
        <v>120000</v>
      </c>
    </row>
    <row r="15" spans="1:23" ht="17.25" customHeight="1" x14ac:dyDescent="0.2">
      <c r="A15" s="45"/>
      <c r="B15" s="10" t="s">
        <v>165</v>
      </c>
      <c r="C15" s="11" t="s">
        <v>55</v>
      </c>
      <c r="D15" s="42" t="s">
        <v>233</v>
      </c>
      <c r="E15" s="22" t="s">
        <v>19</v>
      </c>
      <c r="F15" s="13"/>
      <c r="G15" s="13"/>
      <c r="H15" s="13"/>
      <c r="I15" s="13"/>
      <c r="J15" s="13"/>
      <c r="K15" s="13"/>
      <c r="L15" s="13"/>
      <c r="M15" s="14"/>
      <c r="N15" s="14"/>
      <c r="O15" s="14"/>
      <c r="P15" s="14"/>
      <c r="Q15" s="14"/>
      <c r="R15" s="15">
        <v>585000</v>
      </c>
      <c r="S15" s="15">
        <v>0</v>
      </c>
      <c r="T15" s="15">
        <v>0</v>
      </c>
      <c r="U15" s="15">
        <v>60000</v>
      </c>
      <c r="W15" s="16">
        <v>60000</v>
      </c>
    </row>
    <row r="16" spans="1:23" ht="17.25" customHeight="1" x14ac:dyDescent="0.2">
      <c r="A16" s="45"/>
      <c r="B16" s="10" t="s">
        <v>166</v>
      </c>
      <c r="C16" s="11" t="s">
        <v>55</v>
      </c>
      <c r="D16" s="42" t="s">
        <v>233</v>
      </c>
      <c r="E16" s="22" t="s">
        <v>19</v>
      </c>
      <c r="F16" s="13"/>
      <c r="G16" s="13"/>
      <c r="H16" s="13"/>
      <c r="I16" s="13"/>
      <c r="J16" s="13"/>
      <c r="K16" s="13"/>
      <c r="L16" s="13"/>
      <c r="M16" s="14"/>
      <c r="N16" s="14"/>
      <c r="O16" s="14"/>
      <c r="P16" s="14"/>
      <c r="Q16" s="14"/>
      <c r="R16" s="15">
        <v>585000</v>
      </c>
      <c r="S16" s="15">
        <v>0</v>
      </c>
      <c r="T16" s="15">
        <v>0</v>
      </c>
      <c r="U16" s="15">
        <v>60000</v>
      </c>
      <c r="W16" s="16">
        <v>60000</v>
      </c>
    </row>
    <row r="17" spans="1:23" ht="15" x14ac:dyDescent="0.2">
      <c r="A17" s="45"/>
      <c r="B17" s="10" t="s">
        <v>164</v>
      </c>
      <c r="C17" s="11" t="s">
        <v>55</v>
      </c>
      <c r="D17" s="42" t="s">
        <v>233</v>
      </c>
      <c r="E17" s="22" t="s">
        <v>19</v>
      </c>
      <c r="F17" s="13"/>
      <c r="G17" s="13"/>
      <c r="H17" s="13"/>
      <c r="I17" s="13"/>
      <c r="J17" s="13"/>
      <c r="K17" s="13"/>
      <c r="L17" s="13"/>
      <c r="M17" s="14"/>
      <c r="N17" s="14"/>
      <c r="O17" s="14"/>
      <c r="P17" s="14"/>
      <c r="Q17" s="14"/>
      <c r="R17" s="15">
        <v>180000</v>
      </c>
      <c r="S17" s="15">
        <v>0</v>
      </c>
      <c r="T17" s="15">
        <v>0</v>
      </c>
      <c r="U17" s="15">
        <v>0</v>
      </c>
      <c r="W17" s="16">
        <v>0</v>
      </c>
    </row>
    <row r="18" spans="1:23" ht="71.25" x14ac:dyDescent="0.2">
      <c r="A18" s="47" t="s">
        <v>79</v>
      </c>
      <c r="B18" s="13" t="s">
        <v>50</v>
      </c>
      <c r="C18" s="23" t="s">
        <v>55</v>
      </c>
      <c r="D18" s="42" t="s">
        <v>233</v>
      </c>
      <c r="E18" s="40" t="s">
        <v>7</v>
      </c>
      <c r="F18" s="24">
        <f t="shared" ref="F18:Q18" si="7">F19+F21+F23</f>
        <v>85</v>
      </c>
      <c r="G18" s="24">
        <f t="shared" si="7"/>
        <v>85</v>
      </c>
      <c r="H18" s="24">
        <f t="shared" si="7"/>
        <v>85</v>
      </c>
      <c r="I18" s="24">
        <f t="shared" si="7"/>
        <v>85</v>
      </c>
      <c r="J18" s="24">
        <f t="shared" si="7"/>
        <v>85</v>
      </c>
      <c r="K18" s="24">
        <f t="shared" si="7"/>
        <v>85</v>
      </c>
      <c r="L18" s="24">
        <f t="shared" si="7"/>
        <v>85</v>
      </c>
      <c r="M18" s="24">
        <f t="shared" si="7"/>
        <v>0</v>
      </c>
      <c r="N18" s="24">
        <f t="shared" si="7"/>
        <v>0</v>
      </c>
      <c r="O18" s="24">
        <f t="shared" si="7"/>
        <v>0</v>
      </c>
      <c r="P18" s="24">
        <f t="shared" si="7"/>
        <v>0</v>
      </c>
      <c r="Q18" s="24">
        <f t="shared" si="7"/>
        <v>0</v>
      </c>
      <c r="R18" s="24">
        <f t="shared" ref="R18:W18" si="8">R19+R20+R21+R23</f>
        <v>315000</v>
      </c>
      <c r="S18" s="24">
        <f t="shared" si="8"/>
        <v>315000</v>
      </c>
      <c r="T18" s="24">
        <f t="shared" si="8"/>
        <v>0</v>
      </c>
      <c r="U18" s="24">
        <f t="shared" si="8"/>
        <v>12395000</v>
      </c>
      <c r="V18" s="24">
        <f t="shared" si="8"/>
        <v>0</v>
      </c>
      <c r="W18" s="24">
        <f t="shared" si="8"/>
        <v>215000</v>
      </c>
    </row>
    <row r="19" spans="1:23" ht="24" customHeight="1" x14ac:dyDescent="0.2">
      <c r="A19" s="45" t="s">
        <v>80</v>
      </c>
      <c r="B19" s="20" t="s">
        <v>23</v>
      </c>
      <c r="C19" s="21"/>
      <c r="D19" s="42" t="s">
        <v>233</v>
      </c>
      <c r="E19" s="22" t="s">
        <v>20</v>
      </c>
      <c r="F19" s="13">
        <v>60</v>
      </c>
      <c r="G19" s="13">
        <v>60</v>
      </c>
      <c r="H19" s="13">
        <v>60</v>
      </c>
      <c r="I19" s="13">
        <v>60</v>
      </c>
      <c r="J19" s="13">
        <v>60</v>
      </c>
      <c r="K19" s="13">
        <v>60</v>
      </c>
      <c r="L19" s="13">
        <v>60</v>
      </c>
      <c r="M19" s="14"/>
      <c r="N19" s="14"/>
      <c r="O19" s="14"/>
      <c r="P19" s="14"/>
      <c r="Q19" s="14"/>
      <c r="R19" s="15">
        <v>150000</v>
      </c>
      <c r="S19" s="15">
        <v>150000</v>
      </c>
      <c r="T19" s="15">
        <v>0</v>
      </c>
      <c r="U19" s="15">
        <v>150000</v>
      </c>
      <c r="W19" s="16">
        <v>150000</v>
      </c>
    </row>
    <row r="20" spans="1:23" ht="15" x14ac:dyDescent="0.2">
      <c r="A20" s="45" t="s">
        <v>179</v>
      </c>
      <c r="B20" s="20" t="s">
        <v>61</v>
      </c>
      <c r="C20" s="21"/>
      <c r="D20" s="41"/>
      <c r="E20" s="31" t="s">
        <v>21</v>
      </c>
      <c r="F20" s="13"/>
      <c r="G20" s="13"/>
      <c r="H20" s="13"/>
      <c r="I20" s="13"/>
      <c r="J20" s="13"/>
      <c r="K20" s="13"/>
      <c r="L20" s="13"/>
      <c r="M20" s="14"/>
      <c r="N20" s="14"/>
      <c r="O20" s="14"/>
      <c r="P20" s="14"/>
      <c r="Q20" s="14"/>
      <c r="R20" s="15">
        <v>50000</v>
      </c>
      <c r="S20" s="15">
        <v>50000</v>
      </c>
      <c r="T20" s="15">
        <v>0</v>
      </c>
      <c r="U20" s="15">
        <v>50000</v>
      </c>
      <c r="W20" s="16">
        <v>50000</v>
      </c>
    </row>
    <row r="21" spans="1:23" ht="28.5" x14ac:dyDescent="0.2">
      <c r="A21" s="45" t="s">
        <v>180</v>
      </c>
      <c r="B21" s="29" t="s">
        <v>59</v>
      </c>
      <c r="C21" s="21"/>
      <c r="D21" s="42" t="s">
        <v>233</v>
      </c>
      <c r="E21" s="31" t="s">
        <v>22</v>
      </c>
      <c r="F21" s="13"/>
      <c r="G21" s="13"/>
      <c r="H21" s="13"/>
      <c r="I21" s="13"/>
      <c r="J21" s="13"/>
      <c r="K21" s="13"/>
      <c r="L21" s="13"/>
      <c r="M21" s="14"/>
      <c r="N21" s="14"/>
      <c r="O21" s="14"/>
      <c r="P21" s="14"/>
      <c r="Q21" s="14"/>
      <c r="R21" s="15">
        <f>R22</f>
        <v>100000</v>
      </c>
      <c r="S21" s="15">
        <v>100000</v>
      </c>
      <c r="T21" s="16">
        <v>0</v>
      </c>
      <c r="U21" s="16">
        <v>12180000</v>
      </c>
      <c r="W21" s="16">
        <v>0</v>
      </c>
    </row>
    <row r="22" spans="1:23" ht="15" x14ac:dyDescent="0.2">
      <c r="A22" s="45" t="s">
        <v>181</v>
      </c>
      <c r="B22" s="20" t="s">
        <v>168</v>
      </c>
      <c r="C22" s="21"/>
      <c r="D22" s="42" t="s">
        <v>233</v>
      </c>
      <c r="E22" s="31" t="s">
        <v>22</v>
      </c>
      <c r="F22" s="13"/>
      <c r="G22" s="13"/>
      <c r="H22" s="13"/>
      <c r="I22" s="13"/>
      <c r="J22" s="13"/>
      <c r="K22" s="13"/>
      <c r="L22" s="13"/>
      <c r="M22" s="14"/>
      <c r="N22" s="14"/>
      <c r="O22" s="14"/>
      <c r="P22" s="14"/>
      <c r="Q22" s="14"/>
      <c r="R22" s="15">
        <v>100000</v>
      </c>
      <c r="S22" s="16">
        <v>100000</v>
      </c>
      <c r="T22" s="16">
        <v>0</v>
      </c>
      <c r="U22" s="16">
        <v>12180000</v>
      </c>
      <c r="W22" s="16">
        <v>0</v>
      </c>
    </row>
    <row r="23" spans="1:23" ht="30" x14ac:dyDescent="0.25">
      <c r="A23" s="44" t="s">
        <v>182</v>
      </c>
      <c r="B23" s="77" t="s">
        <v>24</v>
      </c>
      <c r="C23" s="78"/>
      <c r="D23" s="42" t="s">
        <v>233</v>
      </c>
      <c r="E23" s="31" t="s">
        <v>48</v>
      </c>
      <c r="F23" s="13">
        <v>25</v>
      </c>
      <c r="G23" s="13">
        <v>25</v>
      </c>
      <c r="H23" s="13">
        <v>25</v>
      </c>
      <c r="I23" s="13">
        <v>25</v>
      </c>
      <c r="J23" s="13">
        <v>25</v>
      </c>
      <c r="K23" s="13">
        <v>25</v>
      </c>
      <c r="L23" s="13">
        <v>25</v>
      </c>
      <c r="M23" s="14"/>
      <c r="N23" s="14"/>
      <c r="O23" s="14"/>
      <c r="P23" s="14"/>
      <c r="Q23" s="14"/>
      <c r="R23" s="15">
        <v>15000</v>
      </c>
      <c r="S23" s="15">
        <v>15000</v>
      </c>
      <c r="T23" s="15">
        <v>0</v>
      </c>
      <c r="U23" s="15">
        <v>15000</v>
      </c>
      <c r="W23" s="16">
        <v>15000</v>
      </c>
    </row>
    <row r="24" spans="1:23" ht="42.75" x14ac:dyDescent="0.2">
      <c r="A24" s="44" t="s">
        <v>122</v>
      </c>
      <c r="B24" s="106" t="s">
        <v>235</v>
      </c>
      <c r="C24" s="30" t="s">
        <v>55</v>
      </c>
      <c r="D24" s="30" t="s">
        <v>233</v>
      </c>
      <c r="E24" s="31" t="s">
        <v>148</v>
      </c>
      <c r="F24" s="13"/>
      <c r="G24" s="13"/>
      <c r="H24" s="13"/>
      <c r="I24" s="13"/>
      <c r="J24" s="13"/>
      <c r="K24" s="13"/>
      <c r="L24" s="13"/>
      <c r="M24" s="14"/>
      <c r="N24" s="14"/>
      <c r="O24" s="14"/>
      <c r="P24" s="14"/>
      <c r="Q24" s="14"/>
      <c r="R24" s="15">
        <f>R25+R26+R27+R28</f>
        <v>5226300</v>
      </c>
      <c r="S24" s="16">
        <f>S25+S26+S27</f>
        <v>600000</v>
      </c>
      <c r="T24" s="16">
        <f>T25+T26+T27</f>
        <v>0</v>
      </c>
      <c r="U24" s="16">
        <f>U25+U26+U27</f>
        <v>1250000</v>
      </c>
      <c r="V24" s="16">
        <f>V25+V26+V27</f>
        <v>0</v>
      </c>
      <c r="W24" s="16">
        <f>W25+W26+W27</f>
        <v>400000</v>
      </c>
    </row>
    <row r="25" spans="1:23" ht="26.25" customHeight="1" x14ac:dyDescent="0.2">
      <c r="A25" s="44" t="s">
        <v>123</v>
      </c>
      <c r="B25" s="20" t="s">
        <v>169</v>
      </c>
      <c r="C25" s="21" t="s">
        <v>55</v>
      </c>
      <c r="D25" s="76" t="s">
        <v>233</v>
      </c>
      <c r="E25" s="22" t="s">
        <v>149</v>
      </c>
      <c r="F25" s="13"/>
      <c r="G25" s="13"/>
      <c r="H25" s="13"/>
      <c r="I25" s="13"/>
      <c r="J25" s="13"/>
      <c r="K25" s="13"/>
      <c r="L25" s="13"/>
      <c r="M25" s="14"/>
      <c r="N25" s="14"/>
      <c r="O25" s="14"/>
      <c r="P25" s="14"/>
      <c r="Q25" s="14"/>
      <c r="R25" s="15">
        <v>750000</v>
      </c>
      <c r="S25" s="16">
        <v>300000</v>
      </c>
      <c r="T25" s="16">
        <v>0</v>
      </c>
      <c r="U25" s="16">
        <v>650000</v>
      </c>
      <c r="W25" s="16">
        <v>0</v>
      </c>
    </row>
    <row r="26" spans="1:23" ht="27" customHeight="1" x14ac:dyDescent="0.2">
      <c r="A26" s="44" t="s">
        <v>183</v>
      </c>
      <c r="B26" s="20" t="s">
        <v>146</v>
      </c>
      <c r="C26" s="21" t="s">
        <v>55</v>
      </c>
      <c r="D26" s="76" t="s">
        <v>233</v>
      </c>
      <c r="E26" s="22" t="s">
        <v>151</v>
      </c>
      <c r="F26" s="13"/>
      <c r="G26" s="13"/>
      <c r="H26" s="13"/>
      <c r="I26" s="13"/>
      <c r="J26" s="13"/>
      <c r="K26" s="13"/>
      <c r="L26" s="13"/>
      <c r="M26" s="14"/>
      <c r="N26" s="14"/>
      <c r="O26" s="14"/>
      <c r="P26" s="14"/>
      <c r="Q26" s="14"/>
      <c r="R26" s="15">
        <v>2000000</v>
      </c>
      <c r="S26" s="15">
        <v>100000</v>
      </c>
      <c r="T26" s="15">
        <v>0</v>
      </c>
      <c r="U26" s="15">
        <v>100000</v>
      </c>
      <c r="W26" s="16">
        <v>100000</v>
      </c>
    </row>
    <row r="27" spans="1:23" ht="27.75" customHeight="1" x14ac:dyDescent="0.2">
      <c r="A27" s="44" t="s">
        <v>184</v>
      </c>
      <c r="B27" s="20" t="s">
        <v>147</v>
      </c>
      <c r="C27" s="21" t="s">
        <v>55</v>
      </c>
      <c r="D27" s="76" t="s">
        <v>233</v>
      </c>
      <c r="E27" s="22" t="s">
        <v>150</v>
      </c>
      <c r="F27" s="13"/>
      <c r="G27" s="13"/>
      <c r="H27" s="13"/>
      <c r="I27" s="13"/>
      <c r="J27" s="13"/>
      <c r="K27" s="13"/>
      <c r="L27" s="13"/>
      <c r="M27" s="14"/>
      <c r="N27" s="14"/>
      <c r="O27" s="14"/>
      <c r="P27" s="14"/>
      <c r="Q27" s="14"/>
      <c r="R27" s="15">
        <v>300000</v>
      </c>
      <c r="S27" s="15">
        <v>200000</v>
      </c>
      <c r="T27" s="15">
        <v>0</v>
      </c>
      <c r="U27" s="15">
        <v>500000</v>
      </c>
      <c r="W27" s="16">
        <v>300000</v>
      </c>
    </row>
    <row r="28" spans="1:23" ht="34.5" customHeight="1" x14ac:dyDescent="0.2">
      <c r="A28" s="44" t="s">
        <v>224</v>
      </c>
      <c r="B28" s="20" t="s">
        <v>225</v>
      </c>
      <c r="C28" s="21" t="s">
        <v>55</v>
      </c>
      <c r="D28" s="76" t="s">
        <v>233</v>
      </c>
      <c r="E28" s="22" t="s">
        <v>226</v>
      </c>
      <c r="F28" s="13"/>
      <c r="G28" s="13"/>
      <c r="H28" s="13"/>
      <c r="I28" s="13"/>
      <c r="J28" s="13"/>
      <c r="K28" s="13"/>
      <c r="L28" s="13"/>
      <c r="M28" s="14"/>
      <c r="N28" s="14"/>
      <c r="O28" s="14"/>
      <c r="P28" s="14"/>
      <c r="Q28" s="14"/>
      <c r="R28" s="15">
        <v>2176300</v>
      </c>
      <c r="S28" s="15">
        <v>0</v>
      </c>
      <c r="T28" s="15">
        <v>0</v>
      </c>
      <c r="U28" s="15">
        <v>0</v>
      </c>
      <c r="V28">
        <v>0</v>
      </c>
      <c r="W28" s="16">
        <v>0</v>
      </c>
    </row>
    <row r="29" spans="1:23" ht="45" x14ac:dyDescent="0.2">
      <c r="A29" s="46" t="s">
        <v>81</v>
      </c>
      <c r="B29" s="102" t="s">
        <v>236</v>
      </c>
      <c r="C29" s="103" t="s">
        <v>56</v>
      </c>
      <c r="D29" s="42" t="s">
        <v>233</v>
      </c>
      <c r="E29" s="105" t="s">
        <v>8</v>
      </c>
      <c r="F29" s="39" t="e">
        <f>F30+F40+F42+F48+#REF!</f>
        <v>#REF!</v>
      </c>
      <c r="G29" s="39" t="e">
        <f>G30+G40+G42+G48+#REF!</f>
        <v>#REF!</v>
      </c>
      <c r="H29" s="39" t="e">
        <f>H30+H40+H42+H48+#REF!</f>
        <v>#REF!</v>
      </c>
      <c r="I29" s="39" t="e">
        <f>I30+I40+I42+I48+#REF!</f>
        <v>#REF!</v>
      </c>
      <c r="J29" s="39" t="e">
        <f>J30+J40+J42+J48+#REF!</f>
        <v>#REF!</v>
      </c>
      <c r="K29" s="39" t="e">
        <f>K30+K40+K42+K48+#REF!</f>
        <v>#REF!</v>
      </c>
      <c r="L29" s="39" t="e">
        <f>L30+L40+L42+L48+#REF!</f>
        <v>#REF!</v>
      </c>
      <c r="M29" s="39" t="e">
        <f>M30+M40+M42+M48+#REF!</f>
        <v>#REF!</v>
      </c>
      <c r="N29" s="39" t="e">
        <f>N30+N40+N42+N48+#REF!</f>
        <v>#REF!</v>
      </c>
      <c r="O29" s="39" t="e">
        <f>O30+O40+O42+O48+#REF!</f>
        <v>#REF!</v>
      </c>
      <c r="P29" s="39" t="e">
        <f>P30+P40+P42+P48+#REF!</f>
        <v>#REF!</v>
      </c>
      <c r="Q29" s="39" t="e">
        <f>Q30+Q40+Q42+Q48+#REF!</f>
        <v>#REF!</v>
      </c>
      <c r="R29" s="39">
        <f t="shared" ref="R29:W29" si="9">R30+R40+R42+R48+R54+R60</f>
        <v>98117081.959999993</v>
      </c>
      <c r="S29" s="39">
        <f t="shared" si="9"/>
        <v>90288990</v>
      </c>
      <c r="T29" s="39">
        <f t="shared" si="9"/>
        <v>87849709</v>
      </c>
      <c r="U29" s="39">
        <f t="shared" si="9"/>
        <v>106394709</v>
      </c>
      <c r="V29" s="39">
        <f t="shared" si="9"/>
        <v>0</v>
      </c>
      <c r="W29" s="39">
        <f t="shared" si="9"/>
        <v>92074709</v>
      </c>
    </row>
    <row r="30" spans="1:23" ht="57" x14ac:dyDescent="0.2">
      <c r="A30" s="46" t="s">
        <v>82</v>
      </c>
      <c r="B30" s="13" t="s">
        <v>25</v>
      </c>
      <c r="C30" s="23" t="s">
        <v>56</v>
      </c>
      <c r="D30" s="42" t="s">
        <v>233</v>
      </c>
      <c r="E30" s="40" t="s">
        <v>9</v>
      </c>
      <c r="F30" s="24" t="e">
        <f>F31+F32+#REF!+F33</f>
        <v>#REF!</v>
      </c>
      <c r="G30" s="24" t="e">
        <f>G31+G32+#REF!+G33</f>
        <v>#REF!</v>
      </c>
      <c r="H30" s="24" t="e">
        <f>H31+H32+#REF!+H33</f>
        <v>#REF!</v>
      </c>
      <c r="I30" s="24" t="e">
        <f>I31+I32+#REF!+I33</f>
        <v>#REF!</v>
      </c>
      <c r="J30" s="24" t="e">
        <f>J31+J32+#REF!+J33</f>
        <v>#REF!</v>
      </c>
      <c r="K30" s="24" t="e">
        <f>K31+K32+#REF!+K33</f>
        <v>#REF!</v>
      </c>
      <c r="L30" s="24" t="e">
        <f>L31+L32+#REF!+L33</f>
        <v>#REF!</v>
      </c>
      <c r="M30" s="24" t="e">
        <f>M31+M32+#REF!+M33</f>
        <v>#REF!</v>
      </c>
      <c r="N30" s="24" t="e">
        <f>N31+N32+#REF!+N33</f>
        <v>#REF!</v>
      </c>
      <c r="O30" s="24" t="e">
        <f>O31+O32+#REF!+O33</f>
        <v>#REF!</v>
      </c>
      <c r="P30" s="24" t="e">
        <f>P31+P32+#REF!+P33</f>
        <v>#REF!</v>
      </c>
      <c r="Q30" s="24" t="e">
        <f>Q31+Q32+#REF!+Q33</f>
        <v>#REF!</v>
      </c>
      <c r="R30" s="24">
        <f>R31+R32+R33+R37</f>
        <v>74543568</v>
      </c>
      <c r="S30" s="24">
        <f t="shared" ref="S30:W30" si="10">S31+S32+S33+S37</f>
        <v>74852056</v>
      </c>
      <c r="T30" s="24">
        <f t="shared" si="10"/>
        <v>75373275</v>
      </c>
      <c r="U30" s="24">
        <f t="shared" si="10"/>
        <v>75453275</v>
      </c>
      <c r="V30" s="24">
        <f t="shared" si="10"/>
        <v>0</v>
      </c>
      <c r="W30" s="24">
        <f t="shared" si="10"/>
        <v>75453275</v>
      </c>
    </row>
    <row r="31" spans="1:23" ht="42.75" x14ac:dyDescent="0.2">
      <c r="A31" s="44" t="s">
        <v>83</v>
      </c>
      <c r="B31" s="13" t="s">
        <v>28</v>
      </c>
      <c r="C31" s="23" t="s">
        <v>56</v>
      </c>
      <c r="D31" s="42" t="s">
        <v>233</v>
      </c>
      <c r="E31" s="40" t="s">
        <v>26</v>
      </c>
      <c r="F31" s="24">
        <v>0</v>
      </c>
      <c r="G31" s="24"/>
      <c r="H31" s="24"/>
      <c r="I31" s="24"/>
      <c r="J31" s="24"/>
      <c r="K31" s="24"/>
      <c r="L31" s="24"/>
      <c r="M31" s="25"/>
      <c r="N31" s="25"/>
      <c r="O31" s="25"/>
      <c r="P31" s="25"/>
      <c r="Q31" s="25"/>
      <c r="R31" s="24">
        <v>73771568</v>
      </c>
      <c r="S31" s="16">
        <v>74080056</v>
      </c>
      <c r="T31" s="16">
        <v>74681275</v>
      </c>
      <c r="U31" s="16">
        <v>74681275</v>
      </c>
      <c r="W31" s="16">
        <v>74681275</v>
      </c>
    </row>
    <row r="32" spans="1:23" ht="14.25" customHeight="1" x14ac:dyDescent="0.2">
      <c r="A32" s="44" t="s">
        <v>84</v>
      </c>
      <c r="B32" s="26" t="s">
        <v>53</v>
      </c>
      <c r="C32" s="27" t="s">
        <v>56</v>
      </c>
      <c r="D32" s="42" t="s">
        <v>233</v>
      </c>
      <c r="E32" s="28" t="s">
        <v>54</v>
      </c>
      <c r="F32" s="18"/>
      <c r="G32" s="18"/>
      <c r="H32" s="18"/>
      <c r="I32" s="18"/>
      <c r="J32" s="18"/>
      <c r="K32" s="18"/>
      <c r="L32" s="18"/>
      <c r="M32" s="14"/>
      <c r="N32" s="14"/>
      <c r="O32" s="14"/>
      <c r="P32" s="14"/>
      <c r="Q32" s="14"/>
      <c r="R32" s="15">
        <v>172000</v>
      </c>
      <c r="S32" s="16">
        <v>172000</v>
      </c>
      <c r="T32" s="16">
        <v>172000</v>
      </c>
      <c r="U32" s="16">
        <v>172000</v>
      </c>
      <c r="W32" s="16">
        <v>172000</v>
      </c>
    </row>
    <row r="33" spans="1:23" ht="41.25" customHeight="1" x14ac:dyDescent="0.2">
      <c r="A33" s="44" t="s">
        <v>85</v>
      </c>
      <c r="B33" s="29" t="s">
        <v>51</v>
      </c>
      <c r="C33" s="30" t="s">
        <v>56</v>
      </c>
      <c r="D33" s="42" t="s">
        <v>233</v>
      </c>
      <c r="E33" s="31" t="s">
        <v>27</v>
      </c>
      <c r="F33" s="24" t="e">
        <f>F34+F35+F36+#REF!+#REF!</f>
        <v>#REF!</v>
      </c>
      <c r="G33" s="24" t="e">
        <f>G34+G35+G36+#REF!+#REF!</f>
        <v>#REF!</v>
      </c>
      <c r="H33" s="24" t="e">
        <f>H34+H35+H36+#REF!+#REF!</f>
        <v>#REF!</v>
      </c>
      <c r="I33" s="24" t="e">
        <f>I34+I35+I36+#REF!+#REF!</f>
        <v>#REF!</v>
      </c>
      <c r="J33" s="24" t="e">
        <f>J34+J35+J36+#REF!+#REF!</f>
        <v>#REF!</v>
      </c>
      <c r="K33" s="24" t="e">
        <f>K34+K35+K36+#REF!+#REF!</f>
        <v>#REF!</v>
      </c>
      <c r="L33" s="24" t="e">
        <f>L34+L35+L36+#REF!+#REF!</f>
        <v>#REF!</v>
      </c>
      <c r="M33" s="24" t="e">
        <f>M34+M35+M36+#REF!+#REF!</f>
        <v>#REF!</v>
      </c>
      <c r="N33" s="24" t="e">
        <f>N34+N35+N36+#REF!+#REF!</f>
        <v>#REF!</v>
      </c>
      <c r="O33" s="24" t="e">
        <f>O34+O35+O36+#REF!+#REF!</f>
        <v>#REF!</v>
      </c>
      <c r="P33" s="24" t="e">
        <f>P34+P35+P36+#REF!+#REF!</f>
        <v>#REF!</v>
      </c>
      <c r="Q33" s="24" t="e">
        <f>Q34+Q35+Q36+#REF!+#REF!</f>
        <v>#REF!</v>
      </c>
      <c r="R33" s="24">
        <f t="shared" ref="R33" si="11">R34+R35+R36</f>
        <v>520000</v>
      </c>
      <c r="S33" s="24">
        <f t="shared" ref="S33:W33" si="12">S34+S35+S36</f>
        <v>520000</v>
      </c>
      <c r="T33" s="24">
        <f t="shared" si="12"/>
        <v>520000</v>
      </c>
      <c r="U33" s="24">
        <f t="shared" si="12"/>
        <v>520000</v>
      </c>
      <c r="V33" s="24">
        <f t="shared" si="12"/>
        <v>0</v>
      </c>
      <c r="W33" s="24">
        <f t="shared" si="12"/>
        <v>520000</v>
      </c>
    </row>
    <row r="34" spans="1:23" ht="15" x14ac:dyDescent="0.2">
      <c r="A34" s="44" t="s">
        <v>86</v>
      </c>
      <c r="B34" s="20" t="s">
        <v>52</v>
      </c>
      <c r="C34" s="21" t="s">
        <v>56</v>
      </c>
      <c r="D34" s="42" t="s">
        <v>233</v>
      </c>
      <c r="E34" s="22" t="s">
        <v>27</v>
      </c>
      <c r="F34" s="13"/>
      <c r="G34" s="13"/>
      <c r="H34" s="13"/>
      <c r="I34" s="13"/>
      <c r="J34" s="13"/>
      <c r="K34" s="13"/>
      <c r="L34" s="13"/>
      <c r="M34" s="14"/>
      <c r="N34" s="14"/>
      <c r="O34" s="14"/>
      <c r="P34" s="14"/>
      <c r="Q34" s="14"/>
      <c r="R34" s="24">
        <v>263450</v>
      </c>
      <c r="S34" s="24">
        <v>263450</v>
      </c>
      <c r="T34" s="24">
        <v>263450</v>
      </c>
      <c r="U34" s="24">
        <v>263450</v>
      </c>
      <c r="W34" s="16">
        <v>263450</v>
      </c>
    </row>
    <row r="35" spans="1:23" ht="15" x14ac:dyDescent="0.2">
      <c r="A35" s="44" t="s">
        <v>87</v>
      </c>
      <c r="B35" s="20" t="s">
        <v>88</v>
      </c>
      <c r="C35" s="21" t="s">
        <v>56</v>
      </c>
      <c r="D35" s="42" t="s">
        <v>233</v>
      </c>
      <c r="E35" s="22" t="s">
        <v>27</v>
      </c>
      <c r="F35" s="13"/>
      <c r="G35" s="13"/>
      <c r="H35" s="13"/>
      <c r="I35" s="13"/>
      <c r="J35" s="13"/>
      <c r="K35" s="13"/>
      <c r="L35" s="13"/>
      <c r="M35" s="14"/>
      <c r="N35" s="14"/>
      <c r="O35" s="14"/>
      <c r="P35" s="14"/>
      <c r="Q35" s="14"/>
      <c r="R35" s="24">
        <v>20000</v>
      </c>
      <c r="S35" s="24">
        <v>20000</v>
      </c>
      <c r="T35" s="24">
        <v>20000</v>
      </c>
      <c r="U35" s="24">
        <v>20000</v>
      </c>
      <c r="W35" s="16">
        <v>20000</v>
      </c>
    </row>
    <row r="36" spans="1:23" ht="30" x14ac:dyDescent="0.2">
      <c r="A36" s="43" t="s">
        <v>90</v>
      </c>
      <c r="B36" s="20" t="s">
        <v>89</v>
      </c>
      <c r="C36" s="21" t="s">
        <v>56</v>
      </c>
      <c r="D36" s="42" t="s">
        <v>233</v>
      </c>
      <c r="E36" s="22" t="s">
        <v>27</v>
      </c>
      <c r="F36" s="13"/>
      <c r="G36" s="13"/>
      <c r="H36" s="13"/>
      <c r="I36" s="13"/>
      <c r="J36" s="13"/>
      <c r="K36" s="13"/>
      <c r="L36" s="13"/>
      <c r="M36" s="14"/>
      <c r="N36" s="14"/>
      <c r="O36" s="14"/>
      <c r="P36" s="14"/>
      <c r="Q36" s="14"/>
      <c r="R36" s="24">
        <v>236550</v>
      </c>
      <c r="S36" s="24">
        <v>236550</v>
      </c>
      <c r="T36" s="24">
        <v>236550</v>
      </c>
      <c r="U36" s="24">
        <v>236550</v>
      </c>
      <c r="W36" s="16">
        <v>236550</v>
      </c>
    </row>
    <row r="37" spans="1:23" ht="28.5" x14ac:dyDescent="0.2">
      <c r="A37" s="44" t="s">
        <v>114</v>
      </c>
      <c r="B37" s="29" t="s">
        <v>29</v>
      </c>
      <c r="C37" s="30" t="s">
        <v>63</v>
      </c>
      <c r="D37" s="42" t="s">
        <v>233</v>
      </c>
      <c r="E37" s="31" t="s">
        <v>64</v>
      </c>
      <c r="F37" s="13">
        <v>200</v>
      </c>
      <c r="G37" s="13">
        <v>200</v>
      </c>
      <c r="H37" s="13">
        <v>200</v>
      </c>
      <c r="I37" s="13">
        <v>200</v>
      </c>
      <c r="J37" s="13">
        <v>200</v>
      </c>
      <c r="K37" s="13">
        <v>200</v>
      </c>
      <c r="L37" s="13">
        <v>200</v>
      </c>
      <c r="M37" s="14"/>
      <c r="N37" s="14"/>
      <c r="O37" s="14"/>
      <c r="P37" s="14"/>
      <c r="Q37" s="14"/>
      <c r="R37" s="15">
        <f t="shared" ref="R37:W37" si="13">R38+R39</f>
        <v>80000</v>
      </c>
      <c r="S37" s="15">
        <f t="shared" si="13"/>
        <v>80000</v>
      </c>
      <c r="T37" s="15">
        <f t="shared" si="13"/>
        <v>0</v>
      </c>
      <c r="U37" s="15">
        <f t="shared" si="13"/>
        <v>80000</v>
      </c>
      <c r="V37" s="15">
        <f t="shared" si="13"/>
        <v>0</v>
      </c>
      <c r="W37" s="15">
        <f t="shared" si="13"/>
        <v>80000</v>
      </c>
    </row>
    <row r="38" spans="1:23" ht="30" x14ac:dyDescent="0.2">
      <c r="A38" s="44" t="s">
        <v>115</v>
      </c>
      <c r="B38" s="20" t="s">
        <v>29</v>
      </c>
      <c r="C38" s="21" t="s">
        <v>63</v>
      </c>
      <c r="D38" s="42" t="s">
        <v>233</v>
      </c>
      <c r="E38" s="22" t="s">
        <v>64</v>
      </c>
      <c r="F38" s="13"/>
      <c r="G38" s="13"/>
      <c r="H38" s="13"/>
      <c r="I38" s="13"/>
      <c r="J38" s="13"/>
      <c r="K38" s="13"/>
      <c r="L38" s="13"/>
      <c r="M38" s="14"/>
      <c r="N38" s="14"/>
      <c r="O38" s="14"/>
      <c r="P38" s="14"/>
      <c r="Q38" s="14"/>
      <c r="R38" s="39">
        <v>35000</v>
      </c>
      <c r="S38" s="39">
        <v>45000</v>
      </c>
      <c r="T38" s="16">
        <v>0</v>
      </c>
      <c r="U38" s="16">
        <v>35000</v>
      </c>
      <c r="W38" s="16">
        <v>35000</v>
      </c>
    </row>
    <row r="39" spans="1:23" ht="30" x14ac:dyDescent="0.2">
      <c r="A39" s="44" t="s">
        <v>116</v>
      </c>
      <c r="B39" s="20" t="s">
        <v>29</v>
      </c>
      <c r="C39" s="21" t="s">
        <v>63</v>
      </c>
      <c r="D39" s="42" t="s">
        <v>233</v>
      </c>
      <c r="E39" s="22" t="s">
        <v>64</v>
      </c>
      <c r="F39" s="13"/>
      <c r="G39" s="13"/>
      <c r="H39" s="13"/>
      <c r="I39" s="13"/>
      <c r="J39" s="13"/>
      <c r="K39" s="13"/>
      <c r="L39" s="13"/>
      <c r="M39" s="14"/>
      <c r="N39" s="14"/>
      <c r="O39" s="14"/>
      <c r="P39" s="14"/>
      <c r="Q39" s="14"/>
      <c r="R39" s="39">
        <v>45000</v>
      </c>
      <c r="S39" s="39">
        <v>35000</v>
      </c>
      <c r="T39" s="16">
        <v>0</v>
      </c>
      <c r="U39" s="16">
        <v>45000</v>
      </c>
      <c r="W39" s="16">
        <v>45000</v>
      </c>
    </row>
    <row r="40" spans="1:23" ht="28.5" x14ac:dyDescent="0.2">
      <c r="A40" s="46" t="s">
        <v>91</v>
      </c>
      <c r="B40" s="13" t="s">
        <v>67</v>
      </c>
      <c r="C40" s="23" t="s">
        <v>56</v>
      </c>
      <c r="D40" s="42" t="s">
        <v>71</v>
      </c>
      <c r="E40" s="40" t="s">
        <v>46</v>
      </c>
      <c r="F40" s="24" t="e">
        <f>F41+#REF!</f>
        <v>#REF!</v>
      </c>
      <c r="G40" s="24" t="e">
        <f>G41+#REF!</f>
        <v>#REF!</v>
      </c>
      <c r="H40" s="24" t="e">
        <f>H41+#REF!</f>
        <v>#REF!</v>
      </c>
      <c r="I40" s="24" t="e">
        <f>I41+#REF!</f>
        <v>#REF!</v>
      </c>
      <c r="J40" s="24" t="e">
        <f>J41+#REF!</f>
        <v>#REF!</v>
      </c>
      <c r="K40" s="24" t="e">
        <f>K41+#REF!</f>
        <v>#REF!</v>
      </c>
      <c r="L40" s="24" t="e">
        <f>L41+#REF!</f>
        <v>#REF!</v>
      </c>
      <c r="M40" s="24" t="e">
        <f>M41+#REF!</f>
        <v>#REF!</v>
      </c>
      <c r="N40" s="24" t="e">
        <f>N41+#REF!</f>
        <v>#REF!</v>
      </c>
      <c r="O40" s="24" t="e">
        <f>O41+#REF!</f>
        <v>#REF!</v>
      </c>
      <c r="P40" s="24" t="e">
        <f>P41+#REF!</f>
        <v>#REF!</v>
      </c>
      <c r="Q40" s="24" t="e">
        <f>Q41+#REF!</f>
        <v>#REF!</v>
      </c>
      <c r="R40" s="24">
        <f t="shared" ref="R40" si="14">R41</f>
        <v>13306765</v>
      </c>
      <c r="S40" s="24">
        <f>S41</f>
        <v>12476434</v>
      </c>
      <c r="T40" s="24">
        <f>T41</f>
        <v>12476434</v>
      </c>
      <c r="U40" s="24">
        <f t="shared" ref="U40:W40" si="15">U41</f>
        <v>12476434</v>
      </c>
      <c r="V40" s="24">
        <f t="shared" si="15"/>
        <v>0</v>
      </c>
      <c r="W40" s="24">
        <f t="shared" si="15"/>
        <v>12476434</v>
      </c>
    </row>
    <row r="41" spans="1:23" ht="45.75" customHeight="1" x14ac:dyDescent="0.2">
      <c r="A41" s="44" t="s">
        <v>92</v>
      </c>
      <c r="B41" s="10" t="s">
        <v>104</v>
      </c>
      <c r="C41" s="11" t="s">
        <v>56</v>
      </c>
      <c r="D41" s="42" t="s">
        <v>233</v>
      </c>
      <c r="E41" s="19" t="s">
        <v>45</v>
      </c>
      <c r="F41" s="13">
        <v>2343.8000000000002</v>
      </c>
      <c r="G41" s="13">
        <v>2343.8000000000002</v>
      </c>
      <c r="H41" s="13">
        <v>2343.8000000000002</v>
      </c>
      <c r="I41" s="13">
        <v>2343.8000000000002</v>
      </c>
      <c r="J41" s="13">
        <v>2343.8000000000002</v>
      </c>
      <c r="K41" s="13">
        <v>2343.8000000000002</v>
      </c>
      <c r="L41" s="13">
        <v>2343.8000000000002</v>
      </c>
      <c r="M41" s="14"/>
      <c r="N41" s="14"/>
      <c r="O41" s="14"/>
      <c r="P41" s="14"/>
      <c r="Q41" s="14"/>
      <c r="R41" s="15">
        <v>13306765</v>
      </c>
      <c r="S41" s="16">
        <v>12476434</v>
      </c>
      <c r="T41" s="16">
        <v>12476434</v>
      </c>
      <c r="U41" s="16">
        <v>12476434</v>
      </c>
      <c r="W41" s="16">
        <v>12476434</v>
      </c>
    </row>
    <row r="42" spans="1:23" ht="42.75" x14ac:dyDescent="0.2">
      <c r="A42" s="46" t="s">
        <v>93</v>
      </c>
      <c r="B42" s="13" t="s">
        <v>237</v>
      </c>
      <c r="C42" s="23" t="s">
        <v>56</v>
      </c>
      <c r="D42" s="42" t="s">
        <v>233</v>
      </c>
      <c r="E42" s="40" t="s">
        <v>10</v>
      </c>
      <c r="F42" s="24" t="e">
        <f>F43+#REF!+#REF!+#REF!+#REF!+#REF!+#REF!</f>
        <v>#REF!</v>
      </c>
      <c r="G42" s="24" t="e">
        <f>G43+#REF!+#REF!+#REF!+#REF!+#REF!+#REF!</f>
        <v>#REF!</v>
      </c>
      <c r="H42" s="24" t="e">
        <f>H43+#REF!+#REF!+#REF!+#REF!+#REF!+#REF!</f>
        <v>#REF!</v>
      </c>
      <c r="I42" s="24" t="e">
        <f>I43+#REF!+#REF!+#REF!+#REF!+#REF!+#REF!</f>
        <v>#REF!</v>
      </c>
      <c r="J42" s="24" t="e">
        <f>J43+#REF!+#REF!+#REF!+#REF!+#REF!+#REF!</f>
        <v>#REF!</v>
      </c>
      <c r="K42" s="24" t="e">
        <f>K43+#REF!+#REF!+#REF!+#REF!+#REF!+#REF!</f>
        <v>#REF!</v>
      </c>
      <c r="L42" s="24" t="e">
        <f>L43+#REF!+#REF!+#REF!+#REF!+#REF!+#REF!</f>
        <v>#REF!</v>
      </c>
      <c r="M42" s="24" t="e">
        <f>M43+#REF!+#REF!+#REF!+#REF!+#REF!+#REF!</f>
        <v>#REF!</v>
      </c>
      <c r="N42" s="24" t="e">
        <f>N43+#REF!+#REF!+#REF!+#REF!+#REF!+#REF!</f>
        <v>#REF!</v>
      </c>
      <c r="O42" s="24" t="e">
        <f>O43+#REF!+#REF!+#REF!+#REF!+#REF!+#REF!</f>
        <v>#REF!</v>
      </c>
      <c r="P42" s="24" t="e">
        <f>P43+#REF!+#REF!+#REF!+#REF!+#REF!+#REF!</f>
        <v>#REF!</v>
      </c>
      <c r="Q42" s="24" t="e">
        <f>Q43+#REF!+#REF!+#REF!+#REF!+#REF!+#REF!</f>
        <v>#REF!</v>
      </c>
      <c r="R42" s="24">
        <f>R43+R44</f>
        <v>5693420.0800000001</v>
      </c>
      <c r="S42" s="24">
        <f t="shared" ref="S42:W42" si="16">S43+S44</f>
        <v>500000</v>
      </c>
      <c r="T42" s="24">
        <f t="shared" si="16"/>
        <v>0</v>
      </c>
      <c r="U42" s="24">
        <f t="shared" si="16"/>
        <v>3000000</v>
      </c>
      <c r="V42" s="24">
        <f t="shared" si="16"/>
        <v>0</v>
      </c>
      <c r="W42" s="24">
        <f t="shared" si="16"/>
        <v>3000000</v>
      </c>
    </row>
    <row r="43" spans="1:23" s="6" customFormat="1" ht="101.25" customHeight="1" x14ac:dyDescent="0.2">
      <c r="A43" s="44" t="s">
        <v>94</v>
      </c>
      <c r="B43" s="32" t="s">
        <v>246</v>
      </c>
      <c r="C43" s="33" t="s">
        <v>56</v>
      </c>
      <c r="D43" s="42" t="s">
        <v>233</v>
      </c>
      <c r="E43" s="49" t="s">
        <v>30</v>
      </c>
      <c r="F43" s="34">
        <v>1200</v>
      </c>
      <c r="G43" s="34">
        <v>1200</v>
      </c>
      <c r="H43" s="34">
        <v>1200</v>
      </c>
      <c r="I43" s="34">
        <v>1200</v>
      </c>
      <c r="J43" s="34">
        <v>1200</v>
      </c>
      <c r="K43" s="34">
        <v>1200</v>
      </c>
      <c r="L43" s="34">
        <v>1200</v>
      </c>
      <c r="M43" s="35"/>
      <c r="N43" s="35"/>
      <c r="O43" s="35"/>
      <c r="P43" s="35"/>
      <c r="Q43" s="35"/>
      <c r="R43" s="15">
        <v>4513420.08</v>
      </c>
      <c r="S43" s="15">
        <v>400000</v>
      </c>
      <c r="T43" s="15">
        <v>0</v>
      </c>
      <c r="U43" s="15">
        <v>2000000</v>
      </c>
      <c r="V43"/>
      <c r="W43" s="16">
        <v>2000000</v>
      </c>
    </row>
    <row r="44" spans="1:23" ht="60" customHeight="1" x14ac:dyDescent="0.2">
      <c r="A44" s="46" t="s">
        <v>185</v>
      </c>
      <c r="B44" s="20" t="s">
        <v>172</v>
      </c>
      <c r="C44" s="21" t="s">
        <v>56</v>
      </c>
      <c r="D44" s="42" t="s">
        <v>233</v>
      </c>
      <c r="E44" s="22" t="s">
        <v>31</v>
      </c>
      <c r="F44" s="13"/>
      <c r="G44" s="13"/>
      <c r="H44" s="13"/>
      <c r="I44" s="13"/>
      <c r="J44" s="13"/>
      <c r="K44" s="13"/>
      <c r="L44" s="13"/>
      <c r="M44" s="14"/>
      <c r="N44" s="14"/>
      <c r="O44" s="14"/>
      <c r="P44" s="14"/>
      <c r="Q44" s="14"/>
      <c r="R44" s="15">
        <f>R45+R46+R47</f>
        <v>1180000</v>
      </c>
      <c r="S44" s="15">
        <f>S45+S46+S47</f>
        <v>100000</v>
      </c>
      <c r="T44" s="15">
        <v>0</v>
      </c>
      <c r="U44" s="15">
        <f>U45+U46</f>
        <v>1000000</v>
      </c>
      <c r="V44" s="15">
        <f t="shared" ref="V44:W44" si="17">V45+V46</f>
        <v>0</v>
      </c>
      <c r="W44" s="15">
        <f t="shared" si="17"/>
        <v>1000000</v>
      </c>
    </row>
    <row r="45" spans="1:23" ht="25.5" customHeight="1" x14ac:dyDescent="0.2">
      <c r="A45" s="44" t="s">
        <v>186</v>
      </c>
      <c r="B45" s="20" t="s">
        <v>170</v>
      </c>
      <c r="C45" s="21" t="s">
        <v>56</v>
      </c>
      <c r="D45" s="42" t="s">
        <v>233</v>
      </c>
      <c r="E45" s="22" t="s">
        <v>31</v>
      </c>
      <c r="F45" s="13"/>
      <c r="G45" s="13"/>
      <c r="H45" s="13"/>
      <c r="I45" s="13"/>
      <c r="J45" s="13"/>
      <c r="K45" s="13"/>
      <c r="L45" s="13"/>
      <c r="M45" s="14"/>
      <c r="N45" s="14"/>
      <c r="O45" s="14"/>
      <c r="P45" s="14"/>
      <c r="Q45" s="14"/>
      <c r="R45" s="15">
        <v>500000</v>
      </c>
      <c r="S45" s="15">
        <v>100000</v>
      </c>
      <c r="T45" s="15">
        <v>0</v>
      </c>
      <c r="U45" s="15">
        <v>500000</v>
      </c>
      <c r="W45" s="16">
        <v>500000</v>
      </c>
    </row>
    <row r="46" spans="1:23" ht="34.5" customHeight="1" x14ac:dyDescent="0.2">
      <c r="A46" s="44" t="s">
        <v>187</v>
      </c>
      <c r="B46" s="20" t="s">
        <v>171</v>
      </c>
      <c r="C46" s="21" t="s">
        <v>56</v>
      </c>
      <c r="D46" s="42" t="s">
        <v>233</v>
      </c>
      <c r="E46" s="22" t="s">
        <v>31</v>
      </c>
      <c r="F46" s="13"/>
      <c r="G46" s="13"/>
      <c r="H46" s="13"/>
      <c r="I46" s="13"/>
      <c r="J46" s="13"/>
      <c r="K46" s="13"/>
      <c r="L46" s="13"/>
      <c r="M46" s="14"/>
      <c r="N46" s="14"/>
      <c r="O46" s="14"/>
      <c r="P46" s="14"/>
      <c r="Q46" s="14"/>
      <c r="R46" s="15">
        <v>500000</v>
      </c>
      <c r="S46" s="15">
        <v>0</v>
      </c>
      <c r="T46" s="15">
        <v>0</v>
      </c>
      <c r="U46" s="15">
        <v>500000</v>
      </c>
      <c r="W46" s="16">
        <v>500000</v>
      </c>
    </row>
    <row r="47" spans="1:23" ht="24" customHeight="1" x14ac:dyDescent="0.2">
      <c r="A47" s="44" t="s">
        <v>188</v>
      </c>
      <c r="B47" s="20" t="s">
        <v>163</v>
      </c>
      <c r="C47" s="21" t="s">
        <v>56</v>
      </c>
      <c r="D47" s="42" t="s">
        <v>233</v>
      </c>
      <c r="E47" s="22"/>
      <c r="F47" s="13"/>
      <c r="G47" s="13"/>
      <c r="H47" s="13"/>
      <c r="I47" s="13"/>
      <c r="J47" s="13"/>
      <c r="K47" s="13"/>
      <c r="L47" s="13"/>
      <c r="M47" s="14"/>
      <c r="N47" s="14"/>
      <c r="O47" s="14"/>
      <c r="P47" s="14"/>
      <c r="Q47" s="14"/>
      <c r="R47" s="15">
        <v>180000</v>
      </c>
      <c r="S47" s="16">
        <v>0</v>
      </c>
      <c r="T47" s="16">
        <v>0</v>
      </c>
      <c r="U47" s="16">
        <v>0</v>
      </c>
      <c r="W47" s="16">
        <v>0</v>
      </c>
    </row>
    <row r="48" spans="1:23" ht="57" x14ac:dyDescent="0.2">
      <c r="A48" s="46" t="s">
        <v>95</v>
      </c>
      <c r="B48" s="13" t="s">
        <v>238</v>
      </c>
      <c r="C48" s="23" t="s">
        <v>56</v>
      </c>
      <c r="D48" s="41" t="s">
        <v>233</v>
      </c>
      <c r="E48" s="40" t="s">
        <v>11</v>
      </c>
      <c r="F48" s="24">
        <f t="shared" ref="F48:Q48" si="18">SUM(F49:F53)</f>
        <v>505</v>
      </c>
      <c r="G48" s="24">
        <f t="shared" si="18"/>
        <v>505</v>
      </c>
      <c r="H48" s="24">
        <f t="shared" si="18"/>
        <v>505</v>
      </c>
      <c r="I48" s="24">
        <f t="shared" si="18"/>
        <v>505</v>
      </c>
      <c r="J48" s="24">
        <f t="shared" si="18"/>
        <v>505</v>
      </c>
      <c r="K48" s="24">
        <f t="shared" si="18"/>
        <v>505</v>
      </c>
      <c r="L48" s="24">
        <f t="shared" si="18"/>
        <v>505</v>
      </c>
      <c r="M48" s="24">
        <f t="shared" si="18"/>
        <v>0</v>
      </c>
      <c r="N48" s="24">
        <f t="shared" si="18"/>
        <v>0</v>
      </c>
      <c r="O48" s="24">
        <f t="shared" si="18"/>
        <v>0</v>
      </c>
      <c r="P48" s="24">
        <f t="shared" si="18"/>
        <v>0</v>
      </c>
      <c r="Q48" s="24">
        <f t="shared" si="18"/>
        <v>0</v>
      </c>
      <c r="R48" s="24">
        <f t="shared" ref="R48:W48" si="19">R49+R50+R51+R52+R53</f>
        <v>690000</v>
      </c>
      <c r="S48" s="24">
        <f t="shared" si="19"/>
        <v>330000</v>
      </c>
      <c r="T48" s="24">
        <f t="shared" si="19"/>
        <v>0</v>
      </c>
      <c r="U48" s="24">
        <f t="shared" si="19"/>
        <v>14560000</v>
      </c>
      <c r="V48" s="24">
        <f t="shared" si="19"/>
        <v>0</v>
      </c>
      <c r="W48" s="24">
        <f t="shared" si="19"/>
        <v>690000</v>
      </c>
    </row>
    <row r="49" spans="1:24" ht="15" x14ac:dyDescent="0.2">
      <c r="A49" s="44" t="s">
        <v>96</v>
      </c>
      <c r="B49" s="20" t="s">
        <v>23</v>
      </c>
      <c r="C49" s="21" t="s">
        <v>56</v>
      </c>
      <c r="D49" s="41" t="s">
        <v>233</v>
      </c>
      <c r="E49" s="22" t="s">
        <v>32</v>
      </c>
      <c r="F49" s="13">
        <v>315</v>
      </c>
      <c r="G49" s="13">
        <v>315</v>
      </c>
      <c r="H49" s="13">
        <v>315</v>
      </c>
      <c r="I49" s="13">
        <v>315</v>
      </c>
      <c r="J49" s="13">
        <v>315</v>
      </c>
      <c r="K49" s="13">
        <v>315</v>
      </c>
      <c r="L49" s="13">
        <v>315</v>
      </c>
      <c r="M49" s="14"/>
      <c r="N49" s="14"/>
      <c r="O49" s="14"/>
      <c r="P49" s="14"/>
      <c r="Q49" s="14"/>
      <c r="R49" s="15">
        <v>560000</v>
      </c>
      <c r="S49" s="16">
        <v>200000</v>
      </c>
      <c r="T49" s="16">
        <v>0</v>
      </c>
      <c r="U49" s="16">
        <v>560000</v>
      </c>
      <c r="W49" s="16">
        <v>560000</v>
      </c>
    </row>
    <row r="50" spans="1:24" ht="15" x14ac:dyDescent="0.2">
      <c r="A50" s="44" t="s">
        <v>96</v>
      </c>
      <c r="B50" s="20" t="s">
        <v>61</v>
      </c>
      <c r="C50" s="21" t="s">
        <v>56</v>
      </c>
      <c r="D50" s="41" t="s">
        <v>233</v>
      </c>
      <c r="E50" s="22" t="s">
        <v>33</v>
      </c>
      <c r="F50" s="13">
        <v>80</v>
      </c>
      <c r="G50" s="13">
        <v>80</v>
      </c>
      <c r="H50" s="13">
        <v>80</v>
      </c>
      <c r="I50" s="13">
        <v>80</v>
      </c>
      <c r="J50" s="13">
        <v>80</v>
      </c>
      <c r="K50" s="13">
        <v>80</v>
      </c>
      <c r="L50" s="13">
        <v>80</v>
      </c>
      <c r="M50" s="14"/>
      <c r="N50" s="14"/>
      <c r="O50" s="14"/>
      <c r="P50" s="14"/>
      <c r="Q50" s="14"/>
      <c r="R50" s="15">
        <v>50000</v>
      </c>
      <c r="S50" s="15">
        <v>50000</v>
      </c>
      <c r="T50" s="16">
        <v>0</v>
      </c>
      <c r="U50" s="16">
        <v>50000</v>
      </c>
      <c r="W50" s="16">
        <v>50000</v>
      </c>
    </row>
    <row r="51" spans="1:24" ht="15" x14ac:dyDescent="0.2">
      <c r="A51" s="44" t="s">
        <v>96</v>
      </c>
      <c r="B51" s="20" t="s">
        <v>173</v>
      </c>
      <c r="C51" s="21" t="s">
        <v>56</v>
      </c>
      <c r="D51" s="41" t="s">
        <v>233</v>
      </c>
      <c r="E51" s="22" t="s">
        <v>68</v>
      </c>
      <c r="F51" s="13"/>
      <c r="G51" s="13"/>
      <c r="H51" s="13"/>
      <c r="I51" s="13"/>
      <c r="J51" s="13"/>
      <c r="K51" s="13"/>
      <c r="L51" s="13"/>
      <c r="M51" s="14"/>
      <c r="N51" s="14"/>
      <c r="O51" s="14"/>
      <c r="P51" s="14"/>
      <c r="Q51" s="14"/>
      <c r="R51" s="15">
        <v>0</v>
      </c>
      <c r="S51" s="16">
        <v>0</v>
      </c>
      <c r="T51" s="16">
        <v>0</v>
      </c>
      <c r="U51" s="16">
        <v>13870000</v>
      </c>
      <c r="W51" s="16">
        <v>0</v>
      </c>
    </row>
    <row r="52" spans="1:24" ht="15" x14ac:dyDescent="0.2">
      <c r="A52" s="44" t="s">
        <v>96</v>
      </c>
      <c r="B52" s="20" t="s">
        <v>62</v>
      </c>
      <c r="C52" s="75" t="s">
        <v>56</v>
      </c>
      <c r="D52" s="41" t="s">
        <v>233</v>
      </c>
      <c r="E52" s="22" t="s">
        <v>60</v>
      </c>
      <c r="F52" s="13"/>
      <c r="G52" s="13"/>
      <c r="H52" s="13"/>
      <c r="I52" s="13"/>
      <c r="J52" s="13"/>
      <c r="K52" s="13"/>
      <c r="L52" s="13"/>
      <c r="M52" s="14"/>
      <c r="N52" s="14"/>
      <c r="O52" s="14"/>
      <c r="P52" s="14"/>
      <c r="Q52" s="14"/>
      <c r="R52" s="15">
        <v>0</v>
      </c>
      <c r="S52" s="16">
        <v>0</v>
      </c>
      <c r="T52" s="16">
        <v>0</v>
      </c>
      <c r="U52" s="16">
        <v>0</v>
      </c>
      <c r="W52" s="16"/>
    </row>
    <row r="53" spans="1:24" ht="30" x14ac:dyDescent="0.2">
      <c r="A53" s="44" t="s">
        <v>96</v>
      </c>
      <c r="B53" s="20" t="s">
        <v>35</v>
      </c>
      <c r="C53" s="21" t="s">
        <v>56</v>
      </c>
      <c r="D53" s="41" t="s">
        <v>233</v>
      </c>
      <c r="E53" s="22" t="s">
        <v>34</v>
      </c>
      <c r="F53" s="13">
        <v>110</v>
      </c>
      <c r="G53" s="13">
        <v>110</v>
      </c>
      <c r="H53" s="13">
        <v>110</v>
      </c>
      <c r="I53" s="13">
        <v>110</v>
      </c>
      <c r="J53" s="13">
        <v>110</v>
      </c>
      <c r="K53" s="13">
        <v>110</v>
      </c>
      <c r="L53" s="13">
        <v>110</v>
      </c>
      <c r="M53" s="14"/>
      <c r="N53" s="14"/>
      <c r="O53" s="14"/>
      <c r="P53" s="14"/>
      <c r="Q53" s="14"/>
      <c r="R53" s="15">
        <v>80000</v>
      </c>
      <c r="S53" s="16">
        <v>80000</v>
      </c>
      <c r="T53" s="16">
        <v>0</v>
      </c>
      <c r="U53" s="16">
        <v>80000</v>
      </c>
      <c r="W53" s="16">
        <v>80000</v>
      </c>
    </row>
    <row r="54" spans="1:24" ht="42.75" x14ac:dyDescent="0.2">
      <c r="A54" s="46" t="s">
        <v>189</v>
      </c>
      <c r="B54" s="106" t="s">
        <v>235</v>
      </c>
      <c r="C54" s="30" t="s">
        <v>56</v>
      </c>
      <c r="D54" s="30" t="s">
        <v>233</v>
      </c>
      <c r="E54" s="31" t="s">
        <v>152</v>
      </c>
      <c r="F54" s="13"/>
      <c r="G54" s="13"/>
      <c r="H54" s="13"/>
      <c r="I54" s="13"/>
      <c r="J54" s="13"/>
      <c r="K54" s="13"/>
      <c r="L54" s="13"/>
      <c r="M54" s="14"/>
      <c r="N54" s="14"/>
      <c r="O54" s="14"/>
      <c r="P54" s="14"/>
      <c r="Q54" s="14"/>
      <c r="R54" s="15">
        <f>R55+R56+R57+R58+R59</f>
        <v>3853025.84</v>
      </c>
      <c r="S54" s="15">
        <f t="shared" ref="S54:W54" si="20">S55+S56+S57+S58+S59</f>
        <v>2130500</v>
      </c>
      <c r="T54" s="15">
        <f t="shared" si="20"/>
        <v>0</v>
      </c>
      <c r="U54" s="15">
        <f t="shared" si="20"/>
        <v>905000</v>
      </c>
      <c r="V54" s="15">
        <f t="shared" si="20"/>
        <v>0</v>
      </c>
      <c r="W54" s="15">
        <f t="shared" si="20"/>
        <v>455000</v>
      </c>
    </row>
    <row r="55" spans="1:24" ht="30" customHeight="1" x14ac:dyDescent="0.2">
      <c r="A55" s="44" t="s">
        <v>190</v>
      </c>
      <c r="B55" s="20" t="s">
        <v>145</v>
      </c>
      <c r="C55" s="21" t="s">
        <v>56</v>
      </c>
      <c r="D55" s="21" t="s">
        <v>233</v>
      </c>
      <c r="E55" s="22" t="s">
        <v>153</v>
      </c>
      <c r="F55" s="13"/>
      <c r="G55" s="13"/>
      <c r="H55" s="13"/>
      <c r="I55" s="13"/>
      <c r="J55" s="13"/>
      <c r="K55" s="13"/>
      <c r="L55" s="13"/>
      <c r="M55" s="14"/>
      <c r="N55" s="14"/>
      <c r="O55" s="14"/>
      <c r="P55" s="14"/>
      <c r="Q55" s="14"/>
      <c r="R55" s="15">
        <v>850000</v>
      </c>
      <c r="S55" s="16">
        <v>400000</v>
      </c>
      <c r="T55" s="16">
        <v>0</v>
      </c>
      <c r="U55" s="16">
        <v>450000</v>
      </c>
      <c r="W55" s="16">
        <v>0</v>
      </c>
    </row>
    <row r="56" spans="1:24" ht="30" customHeight="1" x14ac:dyDescent="0.2">
      <c r="A56" s="44" t="s">
        <v>191</v>
      </c>
      <c r="B56" s="20" t="s">
        <v>154</v>
      </c>
      <c r="C56" s="21" t="s">
        <v>56</v>
      </c>
      <c r="D56" s="21" t="s">
        <v>233</v>
      </c>
      <c r="E56" s="22" t="s">
        <v>155</v>
      </c>
      <c r="F56" s="13"/>
      <c r="G56" s="13"/>
      <c r="H56" s="13"/>
      <c r="I56" s="13"/>
      <c r="J56" s="13"/>
      <c r="K56" s="13"/>
      <c r="L56" s="13"/>
      <c r="M56" s="14"/>
      <c r="N56" s="14"/>
      <c r="O56" s="14"/>
      <c r="P56" s="14"/>
      <c r="Q56" s="14"/>
      <c r="R56" s="15">
        <v>1547725.84</v>
      </c>
      <c r="S56" s="16">
        <v>400000</v>
      </c>
      <c r="T56" s="16">
        <v>0</v>
      </c>
      <c r="U56" s="16">
        <v>150000</v>
      </c>
      <c r="W56" s="16">
        <v>150000</v>
      </c>
    </row>
    <row r="57" spans="1:24" ht="27.75" customHeight="1" x14ac:dyDescent="0.2">
      <c r="A57" s="44" t="s">
        <v>192</v>
      </c>
      <c r="B57" s="20" t="s">
        <v>147</v>
      </c>
      <c r="C57" s="21" t="s">
        <v>56</v>
      </c>
      <c r="D57" s="21" t="s">
        <v>233</v>
      </c>
      <c r="E57" s="22" t="s">
        <v>156</v>
      </c>
      <c r="F57" s="13"/>
      <c r="G57" s="13"/>
      <c r="H57" s="13"/>
      <c r="I57" s="13"/>
      <c r="J57" s="13"/>
      <c r="K57" s="13"/>
      <c r="L57" s="13"/>
      <c r="M57" s="14"/>
      <c r="N57" s="14"/>
      <c r="O57" s="14"/>
      <c r="P57" s="14"/>
      <c r="Q57" s="14"/>
      <c r="R57" s="15">
        <v>300000</v>
      </c>
      <c r="S57" s="15">
        <v>200000</v>
      </c>
      <c r="T57" s="15">
        <v>0</v>
      </c>
      <c r="U57" s="16">
        <v>300000</v>
      </c>
      <c r="W57" s="16">
        <v>300000</v>
      </c>
    </row>
    <row r="58" spans="1:24" ht="29.25" customHeight="1" x14ac:dyDescent="0.2">
      <c r="A58" s="44" t="s">
        <v>243</v>
      </c>
      <c r="B58" s="20" t="s">
        <v>159</v>
      </c>
      <c r="C58" s="21" t="s">
        <v>56</v>
      </c>
      <c r="D58" s="21" t="s">
        <v>233</v>
      </c>
      <c r="E58" s="22" t="s">
        <v>160</v>
      </c>
      <c r="F58" s="13"/>
      <c r="G58" s="13"/>
      <c r="H58" s="13"/>
      <c r="I58" s="13"/>
      <c r="J58" s="13"/>
      <c r="K58" s="13"/>
      <c r="L58" s="13"/>
      <c r="M58" s="14"/>
      <c r="N58" s="14"/>
      <c r="O58" s="14"/>
      <c r="P58" s="14"/>
      <c r="Q58" s="14"/>
      <c r="R58" s="15">
        <v>5000</v>
      </c>
      <c r="S58" s="15">
        <v>5000</v>
      </c>
      <c r="T58" s="15">
        <v>0</v>
      </c>
      <c r="U58" s="15">
        <v>5000</v>
      </c>
      <c r="W58" s="16">
        <v>5000</v>
      </c>
    </row>
    <row r="59" spans="1:24" ht="29.25" customHeight="1" x14ac:dyDescent="0.2">
      <c r="A59" s="44" t="s">
        <v>244</v>
      </c>
      <c r="B59" s="20" t="s">
        <v>225</v>
      </c>
      <c r="C59" s="21" t="s">
        <v>56</v>
      </c>
      <c r="D59" s="21" t="s">
        <v>233</v>
      </c>
      <c r="E59" s="22" t="s">
        <v>227</v>
      </c>
      <c r="F59" s="13"/>
      <c r="G59" s="13"/>
      <c r="H59" s="13"/>
      <c r="I59" s="13"/>
      <c r="J59" s="13"/>
      <c r="K59" s="13"/>
      <c r="L59" s="13"/>
      <c r="M59" s="14"/>
      <c r="N59" s="14"/>
      <c r="O59" s="14"/>
      <c r="P59" s="14"/>
      <c r="Q59" s="14"/>
      <c r="R59" s="15">
        <v>1150300</v>
      </c>
      <c r="S59" s="15">
        <v>1125500</v>
      </c>
      <c r="T59" s="15">
        <v>0</v>
      </c>
      <c r="U59" s="15">
        <v>0</v>
      </c>
      <c r="V59">
        <v>0</v>
      </c>
      <c r="W59" s="16">
        <v>0</v>
      </c>
    </row>
    <row r="60" spans="1:24" ht="42.75" x14ac:dyDescent="0.2">
      <c r="A60" s="46" t="s">
        <v>193</v>
      </c>
      <c r="B60" s="29" t="s">
        <v>124</v>
      </c>
      <c r="C60" s="30" t="s">
        <v>56</v>
      </c>
      <c r="D60" s="30" t="s">
        <v>233</v>
      </c>
      <c r="E60" s="31" t="s">
        <v>125</v>
      </c>
      <c r="F60" s="13"/>
      <c r="G60" s="13"/>
      <c r="H60" s="13"/>
      <c r="I60" s="13"/>
      <c r="J60" s="13"/>
      <c r="K60" s="13"/>
      <c r="L60" s="13"/>
      <c r="M60" s="14"/>
      <c r="N60" s="14"/>
      <c r="O60" s="14"/>
      <c r="P60" s="14"/>
      <c r="Q60" s="14"/>
      <c r="R60" s="15">
        <f t="shared" ref="R60:W60" si="21">R61</f>
        <v>30303.040000000001</v>
      </c>
      <c r="S60" s="15">
        <f t="shared" si="21"/>
        <v>0</v>
      </c>
      <c r="T60" s="15">
        <f t="shared" si="21"/>
        <v>0</v>
      </c>
      <c r="U60" s="15">
        <f t="shared" si="21"/>
        <v>0</v>
      </c>
      <c r="V60" s="15">
        <f t="shared" si="21"/>
        <v>0</v>
      </c>
      <c r="W60" s="15">
        <f t="shared" si="21"/>
        <v>0</v>
      </c>
    </row>
    <row r="61" spans="1:24" ht="30" x14ac:dyDescent="0.2">
      <c r="A61" s="44" t="s">
        <v>97</v>
      </c>
      <c r="B61" s="20" t="s">
        <v>174</v>
      </c>
      <c r="C61" s="21" t="s">
        <v>56</v>
      </c>
      <c r="D61" s="21" t="s">
        <v>233</v>
      </c>
      <c r="E61" s="22" t="s">
        <v>218</v>
      </c>
      <c r="F61" s="13"/>
      <c r="G61" s="13"/>
      <c r="H61" s="13"/>
      <c r="I61" s="13"/>
      <c r="J61" s="13"/>
      <c r="K61" s="13"/>
      <c r="L61" s="13"/>
      <c r="M61" s="14"/>
      <c r="N61" s="14"/>
      <c r="O61" s="14"/>
      <c r="P61" s="14"/>
      <c r="Q61" s="14"/>
      <c r="R61" s="74">
        <v>30303.040000000001</v>
      </c>
      <c r="S61" s="74">
        <v>0</v>
      </c>
      <c r="T61" s="74">
        <v>0</v>
      </c>
      <c r="U61" s="74">
        <v>0</v>
      </c>
      <c r="V61">
        <v>0</v>
      </c>
      <c r="W61" s="16">
        <v>0</v>
      </c>
    </row>
    <row r="62" spans="1:24" ht="76.5" customHeight="1" x14ac:dyDescent="0.2">
      <c r="A62" s="46" t="s">
        <v>98</v>
      </c>
      <c r="B62" s="13" t="s">
        <v>239</v>
      </c>
      <c r="C62" s="103" t="s">
        <v>57</v>
      </c>
      <c r="D62" s="85" t="s">
        <v>233</v>
      </c>
      <c r="E62" s="105" t="s">
        <v>12</v>
      </c>
      <c r="F62" s="39" t="e">
        <f>F63+F67+#REF!</f>
        <v>#REF!</v>
      </c>
      <c r="G62" s="39" t="e">
        <f>G63+G67+#REF!</f>
        <v>#REF!</v>
      </c>
      <c r="H62" s="39" t="e">
        <f>H63+H67+#REF!</f>
        <v>#REF!</v>
      </c>
      <c r="I62" s="39" t="e">
        <f>I63+I67+#REF!</f>
        <v>#REF!</v>
      </c>
      <c r="J62" s="39" t="e">
        <f>J63+J67+#REF!</f>
        <v>#REF!</v>
      </c>
      <c r="K62" s="39" t="e">
        <f>K63+K67+#REF!</f>
        <v>#REF!</v>
      </c>
      <c r="L62" s="39" t="e">
        <f>L63+L67+#REF!</f>
        <v>#REF!</v>
      </c>
      <c r="M62" s="39" t="e">
        <f>M63+M67+#REF!</f>
        <v>#REF!</v>
      </c>
      <c r="N62" s="39" t="e">
        <f>N63+N67+#REF!</f>
        <v>#REF!</v>
      </c>
      <c r="O62" s="39" t="e">
        <f>O63+O67+#REF!</f>
        <v>#REF!</v>
      </c>
      <c r="P62" s="39" t="e">
        <f>P63+P67+#REF!</f>
        <v>#REF!</v>
      </c>
      <c r="Q62" s="39" t="e">
        <f>Q63+Q67+#REF!</f>
        <v>#REF!</v>
      </c>
      <c r="R62" s="39">
        <f t="shared" ref="R62:W62" si="22">R63+R67+R71+R74</f>
        <v>14107676</v>
      </c>
      <c r="S62" s="39">
        <f t="shared" si="22"/>
        <v>13239355</v>
      </c>
      <c r="T62" s="39">
        <f t="shared" si="22"/>
        <v>12035355</v>
      </c>
      <c r="U62" s="39">
        <f t="shared" si="22"/>
        <v>14239355</v>
      </c>
      <c r="V62" s="39" t="e">
        <f t="shared" si="22"/>
        <v>#REF!</v>
      </c>
      <c r="W62" s="39">
        <f t="shared" si="22"/>
        <v>14239355</v>
      </c>
      <c r="X62" s="79">
        <f>R62+R80</f>
        <v>28155429</v>
      </c>
    </row>
    <row r="63" spans="1:24" ht="42.75" x14ac:dyDescent="0.2">
      <c r="A63" s="73" t="s">
        <v>99</v>
      </c>
      <c r="B63" s="51" t="s">
        <v>44</v>
      </c>
      <c r="C63" s="52" t="s">
        <v>57</v>
      </c>
      <c r="D63" s="87" t="s">
        <v>233</v>
      </c>
      <c r="E63" s="53" t="s">
        <v>13</v>
      </c>
      <c r="F63" s="54" t="e">
        <f>F64+#REF!</f>
        <v>#REF!</v>
      </c>
      <c r="G63" s="54" t="e">
        <f>G64+#REF!</f>
        <v>#REF!</v>
      </c>
      <c r="H63" s="54" t="e">
        <f>H64+#REF!</f>
        <v>#REF!</v>
      </c>
      <c r="I63" s="54" t="e">
        <f>I64+#REF!</f>
        <v>#REF!</v>
      </c>
      <c r="J63" s="54" t="e">
        <f>J64+#REF!</f>
        <v>#REF!</v>
      </c>
      <c r="K63" s="54" t="e">
        <f>K64+#REF!</f>
        <v>#REF!</v>
      </c>
      <c r="L63" s="54" t="e">
        <f>L64+#REF!</f>
        <v>#REF!</v>
      </c>
      <c r="M63" s="54" t="e">
        <f>M64+#REF!</f>
        <v>#REF!</v>
      </c>
      <c r="N63" s="54" t="e">
        <f>N64+#REF!</f>
        <v>#REF!</v>
      </c>
      <c r="O63" s="54" t="e">
        <f>O64+#REF!</f>
        <v>#REF!</v>
      </c>
      <c r="P63" s="54" t="e">
        <f>P64+#REF!</f>
        <v>#REF!</v>
      </c>
      <c r="Q63" s="54" t="e">
        <f>Q64+#REF!</f>
        <v>#REF!</v>
      </c>
      <c r="R63" s="54">
        <f t="shared" ref="R63:W63" si="23">R64+R65</f>
        <v>11863676</v>
      </c>
      <c r="S63" s="54">
        <f t="shared" si="23"/>
        <v>12035355</v>
      </c>
      <c r="T63" s="54">
        <f t="shared" si="23"/>
        <v>12035355</v>
      </c>
      <c r="U63" s="54">
        <f t="shared" si="23"/>
        <v>12035355</v>
      </c>
      <c r="V63" s="54">
        <f t="shared" si="23"/>
        <v>0</v>
      </c>
      <c r="W63" s="54">
        <f t="shared" si="23"/>
        <v>12035355</v>
      </c>
    </row>
    <row r="64" spans="1:24" ht="30" x14ac:dyDescent="0.2">
      <c r="A64" s="44" t="s">
        <v>101</v>
      </c>
      <c r="B64" s="10" t="s">
        <v>28</v>
      </c>
      <c r="C64" s="11" t="s">
        <v>57</v>
      </c>
      <c r="D64" s="11" t="s">
        <v>233</v>
      </c>
      <c r="E64" s="19" t="s">
        <v>14</v>
      </c>
      <c r="F64" s="13"/>
      <c r="G64" s="13"/>
      <c r="H64" s="13"/>
      <c r="I64" s="13"/>
      <c r="J64" s="13"/>
      <c r="K64" s="13"/>
      <c r="L64" s="13"/>
      <c r="M64" s="14"/>
      <c r="N64" s="14"/>
      <c r="O64" s="14"/>
      <c r="P64" s="14"/>
      <c r="Q64" s="14"/>
      <c r="R64" s="15">
        <v>11267985</v>
      </c>
      <c r="S64" s="16">
        <v>11439664</v>
      </c>
      <c r="T64" s="16">
        <v>11439664</v>
      </c>
      <c r="U64" s="16">
        <v>11439664</v>
      </c>
      <c r="W64" s="16">
        <v>11439664</v>
      </c>
    </row>
    <row r="65" spans="1:25" ht="45" x14ac:dyDescent="0.2">
      <c r="A65" s="44" t="s">
        <v>126</v>
      </c>
      <c r="B65" s="10" t="s">
        <v>136</v>
      </c>
      <c r="C65" s="11" t="s">
        <v>57</v>
      </c>
      <c r="D65" s="11" t="s">
        <v>233</v>
      </c>
      <c r="E65" s="19" t="s">
        <v>127</v>
      </c>
      <c r="F65" s="13"/>
      <c r="G65" s="13"/>
      <c r="H65" s="13"/>
      <c r="I65" s="13"/>
      <c r="J65" s="13"/>
      <c r="K65" s="13"/>
      <c r="L65" s="13"/>
      <c r="M65" s="14"/>
      <c r="N65" s="14"/>
      <c r="O65" s="14"/>
      <c r="P65" s="14"/>
      <c r="Q65" s="14"/>
      <c r="R65" s="15">
        <v>595691</v>
      </c>
      <c r="S65" s="16">
        <v>595691</v>
      </c>
      <c r="T65" s="16">
        <v>595691</v>
      </c>
      <c r="U65" s="16">
        <v>595691</v>
      </c>
      <c r="W65" s="16">
        <v>595691</v>
      </c>
    </row>
    <row r="66" spans="1:25" ht="30" x14ac:dyDescent="0.2">
      <c r="A66" s="44" t="s">
        <v>138</v>
      </c>
      <c r="B66" s="10" t="s">
        <v>137</v>
      </c>
      <c r="C66" s="11" t="s">
        <v>57</v>
      </c>
      <c r="D66" s="11" t="s">
        <v>233</v>
      </c>
      <c r="E66" s="19" t="s">
        <v>127</v>
      </c>
      <c r="F66" s="13"/>
      <c r="G66" s="13"/>
      <c r="H66" s="13"/>
      <c r="I66" s="13"/>
      <c r="J66" s="13"/>
      <c r="K66" s="13"/>
      <c r="L66" s="13"/>
      <c r="M66" s="14"/>
      <c r="N66" s="14"/>
      <c r="O66" s="14"/>
      <c r="P66" s="14"/>
      <c r="Q66" s="14"/>
      <c r="R66" s="15">
        <v>595691</v>
      </c>
      <c r="S66" s="16">
        <v>595691</v>
      </c>
      <c r="T66" s="16">
        <v>595691</v>
      </c>
      <c r="U66" s="16">
        <v>595691</v>
      </c>
      <c r="W66" s="16">
        <v>595691</v>
      </c>
    </row>
    <row r="67" spans="1:25" ht="57" x14ac:dyDescent="0.2">
      <c r="A67" s="46" t="s">
        <v>100</v>
      </c>
      <c r="B67" s="13" t="s">
        <v>49</v>
      </c>
      <c r="C67" s="23" t="s">
        <v>57</v>
      </c>
      <c r="D67" s="11" t="s">
        <v>233</v>
      </c>
      <c r="E67" s="40" t="s">
        <v>15</v>
      </c>
      <c r="F67" s="24">
        <f t="shared" ref="F67:Q67" si="24">F68</f>
        <v>5</v>
      </c>
      <c r="G67" s="24">
        <f t="shared" si="24"/>
        <v>5</v>
      </c>
      <c r="H67" s="24">
        <f t="shared" si="24"/>
        <v>5</v>
      </c>
      <c r="I67" s="24">
        <f t="shared" si="24"/>
        <v>5</v>
      </c>
      <c r="J67" s="24">
        <f t="shared" si="24"/>
        <v>5</v>
      </c>
      <c r="K67" s="24">
        <f t="shared" si="24"/>
        <v>5</v>
      </c>
      <c r="L67" s="24">
        <f t="shared" si="24"/>
        <v>5</v>
      </c>
      <c r="M67" s="24">
        <f t="shared" si="24"/>
        <v>0</v>
      </c>
      <c r="N67" s="24">
        <f t="shared" si="24"/>
        <v>0</v>
      </c>
      <c r="O67" s="24">
        <f t="shared" si="24"/>
        <v>0</v>
      </c>
      <c r="P67" s="24">
        <f t="shared" si="24"/>
        <v>0</v>
      </c>
      <c r="Q67" s="24">
        <f t="shared" si="24"/>
        <v>0</v>
      </c>
      <c r="R67" s="24">
        <f t="shared" ref="R67:W67" si="25">R68+R69+R70</f>
        <v>4000</v>
      </c>
      <c r="S67" s="24">
        <f t="shared" si="25"/>
        <v>4000</v>
      </c>
      <c r="T67" s="24">
        <f t="shared" si="25"/>
        <v>0</v>
      </c>
      <c r="U67" s="24">
        <f t="shared" si="25"/>
        <v>4000</v>
      </c>
      <c r="V67" s="24">
        <f t="shared" si="25"/>
        <v>0</v>
      </c>
      <c r="W67" s="24">
        <f t="shared" si="25"/>
        <v>4000</v>
      </c>
    </row>
    <row r="68" spans="1:25" ht="30" x14ac:dyDescent="0.2">
      <c r="A68" s="44" t="s">
        <v>102</v>
      </c>
      <c r="B68" s="20" t="s">
        <v>23</v>
      </c>
      <c r="C68" s="21" t="s">
        <v>57</v>
      </c>
      <c r="D68" s="11" t="s">
        <v>233</v>
      </c>
      <c r="E68" s="22" t="s">
        <v>36</v>
      </c>
      <c r="F68" s="13">
        <v>5</v>
      </c>
      <c r="G68" s="13">
        <v>5</v>
      </c>
      <c r="H68" s="13">
        <v>5</v>
      </c>
      <c r="I68" s="13">
        <v>5</v>
      </c>
      <c r="J68" s="13">
        <v>5</v>
      </c>
      <c r="K68" s="13">
        <v>5</v>
      </c>
      <c r="L68" s="13">
        <v>5</v>
      </c>
      <c r="M68" s="14"/>
      <c r="N68" s="14"/>
      <c r="O68" s="14"/>
      <c r="P68" s="14"/>
      <c r="Q68" s="14"/>
      <c r="R68" s="15">
        <v>0</v>
      </c>
      <c r="S68" s="16">
        <v>0</v>
      </c>
      <c r="T68" s="17">
        <v>0</v>
      </c>
      <c r="U68" s="17">
        <v>0</v>
      </c>
      <c r="W68" s="16">
        <v>0</v>
      </c>
    </row>
    <row r="69" spans="1:25" ht="30" x14ac:dyDescent="0.2">
      <c r="A69" s="44" t="s">
        <v>194</v>
      </c>
      <c r="B69" s="20" t="s">
        <v>111</v>
      </c>
      <c r="C69" s="21" t="s">
        <v>57</v>
      </c>
      <c r="D69" s="11" t="s">
        <v>233</v>
      </c>
      <c r="E69" s="22" t="s">
        <v>112</v>
      </c>
      <c r="F69" s="13"/>
      <c r="G69" s="13"/>
      <c r="H69" s="13"/>
      <c r="I69" s="13"/>
      <c r="J69" s="13"/>
      <c r="K69" s="13"/>
      <c r="L69" s="13"/>
      <c r="M69" s="14"/>
      <c r="N69" s="14"/>
      <c r="O69" s="14"/>
      <c r="P69" s="14"/>
      <c r="Q69" s="14"/>
      <c r="R69" s="15">
        <v>0</v>
      </c>
      <c r="S69" s="16">
        <v>0</v>
      </c>
      <c r="T69" s="17">
        <v>0</v>
      </c>
      <c r="U69" s="17">
        <v>0</v>
      </c>
      <c r="W69" s="16">
        <v>0</v>
      </c>
    </row>
    <row r="70" spans="1:25" ht="30" x14ac:dyDescent="0.2">
      <c r="A70" s="44" t="s">
        <v>103</v>
      </c>
      <c r="B70" s="20" t="s">
        <v>35</v>
      </c>
      <c r="C70" s="21" t="s">
        <v>57</v>
      </c>
      <c r="D70" s="11" t="s">
        <v>233</v>
      </c>
      <c r="E70" s="22" t="s">
        <v>65</v>
      </c>
      <c r="F70" s="13"/>
      <c r="G70" s="13"/>
      <c r="H70" s="13"/>
      <c r="I70" s="13"/>
      <c r="J70" s="13"/>
      <c r="K70" s="13"/>
      <c r="L70" s="13"/>
      <c r="M70" s="14"/>
      <c r="N70" s="14"/>
      <c r="O70" s="14"/>
      <c r="P70" s="14"/>
      <c r="Q70" s="14"/>
      <c r="R70" s="15">
        <v>4000</v>
      </c>
      <c r="S70" s="24">
        <v>4000</v>
      </c>
      <c r="T70" s="16">
        <v>0</v>
      </c>
      <c r="U70" s="16">
        <v>4000</v>
      </c>
      <c r="W70" s="16">
        <v>4000</v>
      </c>
    </row>
    <row r="71" spans="1:25" ht="57" x14ac:dyDescent="0.2">
      <c r="A71" s="46" t="s">
        <v>108</v>
      </c>
      <c r="B71" s="29" t="s">
        <v>240</v>
      </c>
      <c r="C71" s="23" t="s">
        <v>57</v>
      </c>
      <c r="D71" s="42" t="s">
        <v>233</v>
      </c>
      <c r="E71" s="40" t="s">
        <v>105</v>
      </c>
      <c r="F71" s="13"/>
      <c r="G71" s="13"/>
      <c r="H71" s="13"/>
      <c r="I71" s="13"/>
      <c r="J71" s="13"/>
      <c r="K71" s="13"/>
      <c r="L71" s="13"/>
      <c r="M71" s="14"/>
      <c r="N71" s="14"/>
      <c r="O71" s="14"/>
      <c r="P71" s="14"/>
      <c r="Q71" s="14"/>
      <c r="R71" s="15">
        <f t="shared" ref="R71:W71" si="26">R72+R73</f>
        <v>700000</v>
      </c>
      <c r="S71" s="15">
        <f t="shared" si="26"/>
        <v>300000</v>
      </c>
      <c r="T71" s="15">
        <f t="shared" si="26"/>
        <v>0</v>
      </c>
      <c r="U71" s="15">
        <f t="shared" si="26"/>
        <v>700000</v>
      </c>
      <c r="V71" s="15">
        <f t="shared" si="26"/>
        <v>0</v>
      </c>
      <c r="W71" s="15">
        <f t="shared" si="26"/>
        <v>700000</v>
      </c>
      <c r="Y71">
        <v>0</v>
      </c>
    </row>
    <row r="72" spans="1:25" ht="90" x14ac:dyDescent="0.2">
      <c r="A72" s="44" t="s">
        <v>109</v>
      </c>
      <c r="B72" s="20" t="s">
        <v>141</v>
      </c>
      <c r="C72" s="30" t="s">
        <v>57</v>
      </c>
      <c r="D72" s="30" t="s">
        <v>233</v>
      </c>
      <c r="E72" s="31" t="s">
        <v>106</v>
      </c>
      <c r="F72" s="13"/>
      <c r="G72" s="13"/>
      <c r="H72" s="13"/>
      <c r="I72" s="13"/>
      <c r="J72" s="13"/>
      <c r="K72" s="13"/>
      <c r="L72" s="13"/>
      <c r="M72" s="14"/>
      <c r="N72" s="14"/>
      <c r="O72" s="14"/>
      <c r="P72" s="14"/>
      <c r="Q72" s="14"/>
      <c r="R72" s="15">
        <v>600000</v>
      </c>
      <c r="S72" s="15">
        <v>300000</v>
      </c>
      <c r="T72" s="15">
        <v>0</v>
      </c>
      <c r="U72" s="15">
        <v>600000</v>
      </c>
      <c r="W72" s="16">
        <v>600000</v>
      </c>
    </row>
    <row r="73" spans="1:25" ht="30" x14ac:dyDescent="0.2">
      <c r="A73" s="44" t="s">
        <v>110</v>
      </c>
      <c r="B73" s="20" t="s">
        <v>142</v>
      </c>
      <c r="C73" s="21" t="s">
        <v>57</v>
      </c>
      <c r="D73" s="21" t="s">
        <v>233</v>
      </c>
      <c r="E73" s="31" t="s">
        <v>107</v>
      </c>
      <c r="F73" s="13"/>
      <c r="G73" s="13"/>
      <c r="H73" s="13"/>
      <c r="I73" s="13"/>
      <c r="J73" s="13"/>
      <c r="K73" s="13"/>
      <c r="L73" s="13"/>
      <c r="M73" s="14"/>
      <c r="N73" s="14"/>
      <c r="O73" s="14"/>
      <c r="P73" s="14"/>
      <c r="Q73" s="14"/>
      <c r="R73" s="15">
        <v>100000</v>
      </c>
      <c r="S73" s="15">
        <v>0</v>
      </c>
      <c r="T73" s="15">
        <v>0</v>
      </c>
      <c r="U73" s="15">
        <v>100000</v>
      </c>
      <c r="W73" s="16">
        <v>100000</v>
      </c>
    </row>
    <row r="74" spans="1:25" ht="57" x14ac:dyDescent="0.2">
      <c r="A74" s="46" t="s">
        <v>117</v>
      </c>
      <c r="B74" s="13" t="s">
        <v>241</v>
      </c>
      <c r="C74" s="23" t="s">
        <v>56</v>
      </c>
      <c r="D74" s="40" t="s">
        <v>233</v>
      </c>
      <c r="E74" s="50"/>
      <c r="F74" s="24" t="e">
        <f>F76+F78+#REF!</f>
        <v>#REF!</v>
      </c>
      <c r="G74" s="24" t="e">
        <f>G76+G78+#REF!</f>
        <v>#REF!</v>
      </c>
      <c r="H74" s="24" t="e">
        <f>H76+H78+#REF!</f>
        <v>#REF!</v>
      </c>
      <c r="I74" s="24" t="e">
        <f>I76+I78+#REF!</f>
        <v>#REF!</v>
      </c>
      <c r="J74" s="24" t="e">
        <f>J76+J78+#REF!</f>
        <v>#REF!</v>
      </c>
      <c r="K74" s="24" t="e">
        <f>K76+K78+#REF!</f>
        <v>#REF!</v>
      </c>
      <c r="L74" s="24" t="e">
        <f>L76+L78+#REF!</f>
        <v>#REF!</v>
      </c>
      <c r="M74" s="24" t="e">
        <f>M76+M78+#REF!</f>
        <v>#REF!</v>
      </c>
      <c r="N74" s="24" t="e">
        <f>N76+N78+#REF!</f>
        <v>#REF!</v>
      </c>
      <c r="O74" s="24" t="e">
        <f>O76+O78+#REF!</f>
        <v>#REF!</v>
      </c>
      <c r="P74" s="24" t="e">
        <f>P76+P78+#REF!</f>
        <v>#REF!</v>
      </c>
      <c r="Q74" s="24" t="e">
        <f>Q76+Q78+#REF!</f>
        <v>#REF!</v>
      </c>
      <c r="R74" s="24">
        <f t="shared" ref="R74:W74" si="27">R75+R76+R77+R78</f>
        <v>1540000</v>
      </c>
      <c r="S74" s="24">
        <f t="shared" si="27"/>
        <v>900000</v>
      </c>
      <c r="T74" s="24">
        <f t="shared" si="27"/>
        <v>0</v>
      </c>
      <c r="U74" s="24">
        <f t="shared" si="27"/>
        <v>1500000</v>
      </c>
      <c r="V74" s="24" t="e">
        <f t="shared" si="27"/>
        <v>#REF!</v>
      </c>
      <c r="W74" s="24">
        <f t="shared" si="27"/>
        <v>1500000</v>
      </c>
    </row>
    <row r="75" spans="1:25" ht="30" x14ac:dyDescent="0.2">
      <c r="A75" s="44" t="s">
        <v>118</v>
      </c>
      <c r="B75" s="10" t="s">
        <v>121</v>
      </c>
      <c r="C75" s="23" t="s">
        <v>56</v>
      </c>
      <c r="D75" s="86" t="s">
        <v>233</v>
      </c>
      <c r="E75" s="50">
        <v>130323120</v>
      </c>
      <c r="F75" s="24"/>
      <c r="G75" s="24"/>
      <c r="H75" s="24"/>
      <c r="I75" s="24"/>
      <c r="J75" s="24"/>
      <c r="K75" s="24"/>
      <c r="L75" s="24"/>
      <c r="M75" s="25"/>
      <c r="N75" s="25"/>
      <c r="O75" s="25"/>
      <c r="P75" s="25"/>
      <c r="Q75" s="25"/>
      <c r="R75" s="24">
        <v>100000</v>
      </c>
      <c r="S75" s="24">
        <v>100000</v>
      </c>
      <c r="T75" s="24">
        <v>0</v>
      </c>
      <c r="U75" s="24">
        <v>100000</v>
      </c>
      <c r="W75" s="16">
        <v>100000</v>
      </c>
    </row>
    <row r="76" spans="1:25" ht="30" x14ac:dyDescent="0.2">
      <c r="A76" s="44" t="s">
        <v>119</v>
      </c>
      <c r="B76" s="20" t="s">
        <v>39</v>
      </c>
      <c r="C76" s="21" t="s">
        <v>56</v>
      </c>
      <c r="D76" s="86" t="s">
        <v>233</v>
      </c>
      <c r="E76" s="22" t="s">
        <v>37</v>
      </c>
      <c r="F76" s="13"/>
      <c r="G76" s="13"/>
      <c r="H76" s="13"/>
      <c r="I76" s="13"/>
      <c r="J76" s="13"/>
      <c r="K76" s="13"/>
      <c r="L76" s="13"/>
      <c r="M76" s="14"/>
      <c r="N76" s="14"/>
      <c r="O76" s="14"/>
      <c r="P76" s="14"/>
      <c r="Q76" s="14"/>
      <c r="R76" s="15">
        <v>400000</v>
      </c>
      <c r="S76" s="16">
        <v>360000</v>
      </c>
      <c r="T76" s="16">
        <v>0</v>
      </c>
      <c r="U76" s="16">
        <v>360000</v>
      </c>
      <c r="W76" s="16">
        <v>360000</v>
      </c>
    </row>
    <row r="77" spans="1:25" ht="30" x14ac:dyDescent="0.2">
      <c r="A77" s="44" t="s">
        <v>195</v>
      </c>
      <c r="B77" s="20" t="s">
        <v>40</v>
      </c>
      <c r="C77" s="21" t="s">
        <v>56</v>
      </c>
      <c r="D77" s="86" t="s">
        <v>233</v>
      </c>
      <c r="E77" s="22" t="s">
        <v>38</v>
      </c>
      <c r="F77" s="13"/>
      <c r="G77" s="13"/>
      <c r="H77" s="13"/>
      <c r="I77" s="13"/>
      <c r="J77" s="13"/>
      <c r="K77" s="13"/>
      <c r="L77" s="13"/>
      <c r="M77" s="14"/>
      <c r="N77" s="14"/>
      <c r="O77" s="14"/>
      <c r="P77" s="14"/>
      <c r="Q77" s="14"/>
      <c r="R77" s="15">
        <v>40000</v>
      </c>
      <c r="S77" s="16">
        <v>40000</v>
      </c>
      <c r="T77" s="16">
        <v>0</v>
      </c>
      <c r="U77" s="16">
        <v>40000</v>
      </c>
      <c r="W77" s="16">
        <v>40000</v>
      </c>
    </row>
    <row r="78" spans="1:25" ht="30" x14ac:dyDescent="0.2">
      <c r="A78" s="44" t="s">
        <v>196</v>
      </c>
      <c r="B78" s="20" t="s">
        <v>198</v>
      </c>
      <c r="C78" s="21" t="s">
        <v>56</v>
      </c>
      <c r="D78" s="86" t="s">
        <v>233</v>
      </c>
      <c r="E78" s="22" t="s">
        <v>47</v>
      </c>
      <c r="F78" s="24" t="e">
        <f>#REF!+#REF!+#REF!</f>
        <v>#REF!</v>
      </c>
      <c r="G78" s="24" t="e">
        <f>#REF!+#REF!+#REF!</f>
        <v>#REF!</v>
      </c>
      <c r="H78" s="24" t="e">
        <f>#REF!+#REF!+#REF!</f>
        <v>#REF!</v>
      </c>
      <c r="I78" s="24" t="e">
        <f>#REF!+#REF!+#REF!</f>
        <v>#REF!</v>
      </c>
      <c r="J78" s="24" t="e">
        <f>#REF!+#REF!+#REF!</f>
        <v>#REF!</v>
      </c>
      <c r="K78" s="24" t="e">
        <f>#REF!+#REF!+#REF!</f>
        <v>#REF!</v>
      </c>
      <c r="L78" s="24" t="e">
        <f>#REF!+#REF!+#REF!</f>
        <v>#REF!</v>
      </c>
      <c r="M78" s="24" t="e">
        <f>#REF!+#REF!+#REF!</f>
        <v>#REF!</v>
      </c>
      <c r="N78" s="24" t="e">
        <f>#REF!+#REF!+#REF!</f>
        <v>#REF!</v>
      </c>
      <c r="O78" s="24" t="e">
        <f>#REF!+#REF!+#REF!</f>
        <v>#REF!</v>
      </c>
      <c r="P78" s="24" t="e">
        <f>#REF!+#REF!+#REF!</f>
        <v>#REF!</v>
      </c>
      <c r="Q78" s="24" t="e">
        <f>#REF!+#REF!+#REF!</f>
        <v>#REF!</v>
      </c>
      <c r="R78" s="24">
        <v>1000000</v>
      </c>
      <c r="S78" s="24">
        <v>400000</v>
      </c>
      <c r="T78" s="24">
        <v>0</v>
      </c>
      <c r="U78" s="24">
        <v>1000000</v>
      </c>
      <c r="V78" s="24" t="e">
        <f>V79+#REF!+#REF!+#REF!</f>
        <v>#REF!</v>
      </c>
      <c r="W78" s="24">
        <v>1000000</v>
      </c>
    </row>
    <row r="79" spans="1:25" ht="30" x14ac:dyDescent="0.2">
      <c r="A79" s="44" t="s">
        <v>199</v>
      </c>
      <c r="B79" s="20" t="s">
        <v>197</v>
      </c>
      <c r="C79" s="21" t="s">
        <v>56</v>
      </c>
      <c r="D79" s="86" t="s">
        <v>233</v>
      </c>
      <c r="E79" s="22" t="s">
        <v>47</v>
      </c>
      <c r="F79" s="24"/>
      <c r="G79" s="24"/>
      <c r="H79" s="24"/>
      <c r="I79" s="24"/>
      <c r="J79" s="24"/>
      <c r="K79" s="24"/>
      <c r="L79" s="24"/>
      <c r="M79" s="25"/>
      <c r="N79" s="25"/>
      <c r="O79" s="25"/>
      <c r="P79" s="25"/>
      <c r="Q79" s="25"/>
      <c r="R79" s="24">
        <v>350000</v>
      </c>
      <c r="S79" s="24">
        <v>0</v>
      </c>
      <c r="T79" s="24">
        <v>0</v>
      </c>
      <c r="U79" s="24">
        <v>350000</v>
      </c>
      <c r="W79" s="16">
        <v>350000</v>
      </c>
    </row>
    <row r="80" spans="1:25" ht="31.5" x14ac:dyDescent="0.2">
      <c r="A80" s="47" t="s">
        <v>200</v>
      </c>
      <c r="B80" s="57" t="s">
        <v>128</v>
      </c>
      <c r="C80" s="55" t="s">
        <v>130</v>
      </c>
      <c r="D80" s="55" t="s">
        <v>233</v>
      </c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16">
        <f t="shared" ref="R80:W80" si="28">R82</f>
        <v>14047753</v>
      </c>
      <c r="S80" s="16">
        <f t="shared" si="28"/>
        <v>14006239</v>
      </c>
      <c r="T80" s="16">
        <f t="shared" si="28"/>
        <v>13503059</v>
      </c>
      <c r="U80" s="16">
        <f t="shared" si="28"/>
        <v>13869059</v>
      </c>
      <c r="V80" s="16">
        <f t="shared" si="28"/>
        <v>0</v>
      </c>
      <c r="W80" s="16">
        <f t="shared" si="28"/>
        <v>13519059</v>
      </c>
    </row>
    <row r="81" spans="1:23" ht="23.25" customHeight="1" x14ac:dyDescent="0.2">
      <c r="A81" s="45" t="s">
        <v>201</v>
      </c>
      <c r="B81" s="57" t="s">
        <v>129</v>
      </c>
      <c r="C81" s="55" t="s">
        <v>131</v>
      </c>
      <c r="D81" s="11" t="s">
        <v>71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56"/>
      <c r="S81" s="56"/>
      <c r="T81" s="56"/>
      <c r="U81" s="56"/>
      <c r="W81" s="16"/>
    </row>
    <row r="82" spans="1:23" ht="71.25" x14ac:dyDescent="0.2">
      <c r="A82" s="45" t="s">
        <v>202</v>
      </c>
      <c r="B82" s="13" t="s">
        <v>239</v>
      </c>
      <c r="C82" s="55" t="s">
        <v>131</v>
      </c>
      <c r="D82" s="55" t="s">
        <v>233</v>
      </c>
      <c r="E82" s="58" t="s">
        <v>12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16">
        <f t="shared" ref="R82:W82" si="29">R83+R85+R88+R90</f>
        <v>14047753</v>
      </c>
      <c r="S82" s="16">
        <f t="shared" si="29"/>
        <v>14006239</v>
      </c>
      <c r="T82" s="16">
        <f t="shared" si="29"/>
        <v>13503059</v>
      </c>
      <c r="U82" s="16">
        <f t="shared" si="29"/>
        <v>13869059</v>
      </c>
      <c r="V82" s="16">
        <f t="shared" si="29"/>
        <v>0</v>
      </c>
      <c r="W82" s="16">
        <f t="shared" si="29"/>
        <v>13519059</v>
      </c>
    </row>
    <row r="83" spans="1:23" ht="31.5" x14ac:dyDescent="0.2">
      <c r="A83" s="45" t="s">
        <v>203</v>
      </c>
      <c r="B83" s="48" t="s">
        <v>132</v>
      </c>
      <c r="C83" s="55" t="s">
        <v>131</v>
      </c>
      <c r="D83" s="55" t="s">
        <v>233</v>
      </c>
      <c r="E83" s="58" t="s">
        <v>13</v>
      </c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16">
        <f t="shared" ref="R83:U83" si="30">R84</f>
        <v>12860753</v>
      </c>
      <c r="S83" s="16">
        <f t="shared" si="30"/>
        <v>13490239</v>
      </c>
      <c r="T83" s="16">
        <f t="shared" si="30"/>
        <v>13503059</v>
      </c>
      <c r="U83" s="16">
        <f t="shared" si="30"/>
        <v>13503059</v>
      </c>
      <c r="W83" s="16">
        <v>13503059</v>
      </c>
    </row>
    <row r="84" spans="1:23" ht="33" customHeight="1" x14ac:dyDescent="0.2">
      <c r="A84" s="45" t="s">
        <v>204</v>
      </c>
      <c r="B84" s="48" t="s">
        <v>133</v>
      </c>
      <c r="C84" s="55" t="s">
        <v>131</v>
      </c>
      <c r="D84" s="55" t="s">
        <v>233</v>
      </c>
      <c r="E84" s="58" t="s">
        <v>14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16">
        <v>12860753</v>
      </c>
      <c r="S84" s="16">
        <v>13490239</v>
      </c>
      <c r="T84" s="81">
        <v>13503059</v>
      </c>
      <c r="U84" s="81">
        <v>13503059</v>
      </c>
      <c r="W84" s="16">
        <v>13503059</v>
      </c>
    </row>
    <row r="85" spans="1:23" ht="64.5" customHeight="1" x14ac:dyDescent="0.2">
      <c r="A85" s="45" t="s">
        <v>205</v>
      </c>
      <c r="B85" s="13" t="s">
        <v>49</v>
      </c>
      <c r="C85" s="55" t="s">
        <v>131</v>
      </c>
      <c r="D85" s="55" t="s">
        <v>233</v>
      </c>
      <c r="E85" s="58" t="s">
        <v>14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16">
        <f t="shared" ref="R85:W85" si="31">R86+R87</f>
        <v>16000</v>
      </c>
      <c r="S85" s="16">
        <f t="shared" si="31"/>
        <v>16000</v>
      </c>
      <c r="T85" s="16">
        <f t="shared" si="31"/>
        <v>0</v>
      </c>
      <c r="U85" s="80">
        <f t="shared" si="31"/>
        <v>16000</v>
      </c>
      <c r="V85" s="80">
        <f t="shared" si="31"/>
        <v>0</v>
      </c>
      <c r="W85" s="16">
        <f t="shared" si="31"/>
        <v>16000</v>
      </c>
    </row>
    <row r="86" spans="1:23" ht="31.5" x14ac:dyDescent="0.2">
      <c r="A86" s="45" t="s">
        <v>206</v>
      </c>
      <c r="B86" s="59" t="s">
        <v>175</v>
      </c>
      <c r="C86" s="55" t="s">
        <v>131</v>
      </c>
      <c r="D86" s="55" t="s">
        <v>233</v>
      </c>
      <c r="E86" s="22" t="s">
        <v>36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16">
        <v>10000</v>
      </c>
      <c r="S86" s="16">
        <v>10000</v>
      </c>
      <c r="T86" s="16">
        <v>0</v>
      </c>
      <c r="U86" s="16">
        <v>10000</v>
      </c>
      <c r="W86" s="16">
        <v>10000</v>
      </c>
    </row>
    <row r="87" spans="1:23" ht="31.5" x14ac:dyDescent="0.2">
      <c r="A87" s="45" t="s">
        <v>207</v>
      </c>
      <c r="B87" s="59" t="s">
        <v>24</v>
      </c>
      <c r="C87" s="55" t="s">
        <v>131</v>
      </c>
      <c r="D87" s="55" t="s">
        <v>233</v>
      </c>
      <c r="E87" s="22" t="s">
        <v>65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16">
        <v>6000</v>
      </c>
      <c r="S87" s="16">
        <v>6000</v>
      </c>
      <c r="T87" s="16">
        <v>0</v>
      </c>
      <c r="U87" s="16">
        <v>6000</v>
      </c>
      <c r="W87" s="16">
        <v>6000</v>
      </c>
    </row>
    <row r="88" spans="1:23" ht="57" x14ac:dyDescent="0.2">
      <c r="A88" s="47" t="s">
        <v>208</v>
      </c>
      <c r="B88" s="29" t="s">
        <v>240</v>
      </c>
      <c r="C88" s="55" t="s">
        <v>131</v>
      </c>
      <c r="D88" s="55" t="s">
        <v>233</v>
      </c>
      <c r="E88" s="22" t="s">
        <v>139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16">
        <f>R89</f>
        <v>1000000</v>
      </c>
      <c r="S88" s="16">
        <f t="shared" ref="S88:W88" si="32">S89</f>
        <v>0</v>
      </c>
      <c r="T88" s="16">
        <f t="shared" si="32"/>
        <v>0</v>
      </c>
      <c r="U88" s="16">
        <f t="shared" si="32"/>
        <v>0</v>
      </c>
      <c r="V88" s="16">
        <f t="shared" si="32"/>
        <v>0</v>
      </c>
      <c r="W88" s="16">
        <f t="shared" si="32"/>
        <v>0</v>
      </c>
    </row>
    <row r="89" spans="1:23" ht="31.5" x14ac:dyDescent="0.2">
      <c r="A89" s="45" t="s">
        <v>209</v>
      </c>
      <c r="B89" s="20" t="s">
        <v>140</v>
      </c>
      <c r="C89" s="55" t="s">
        <v>131</v>
      </c>
      <c r="D89" s="55" t="s">
        <v>233</v>
      </c>
      <c r="E89" s="22" t="s">
        <v>139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16">
        <v>1000000</v>
      </c>
      <c r="S89" s="16">
        <v>0</v>
      </c>
      <c r="T89" s="16">
        <v>0</v>
      </c>
      <c r="U89" s="16">
        <v>0</v>
      </c>
      <c r="W89" s="16">
        <v>0</v>
      </c>
    </row>
    <row r="90" spans="1:23" ht="42.75" customHeight="1" x14ac:dyDescent="0.2">
      <c r="A90" s="47" t="s">
        <v>210</v>
      </c>
      <c r="B90" s="107" t="s">
        <v>235</v>
      </c>
      <c r="C90" s="55" t="s">
        <v>131</v>
      </c>
      <c r="D90" s="55" t="s">
        <v>233</v>
      </c>
      <c r="E90" s="22" t="s">
        <v>105</v>
      </c>
      <c r="F90" s="2"/>
      <c r="G90" s="2"/>
      <c r="H90" s="2"/>
      <c r="I90" s="2"/>
      <c r="J90" s="2"/>
      <c r="K90" s="2"/>
      <c r="L90" s="2"/>
      <c r="M90" s="66"/>
      <c r="N90" s="66"/>
      <c r="O90" s="66"/>
      <c r="P90" s="66"/>
      <c r="Q90" s="66"/>
      <c r="R90" s="16">
        <f>R91+R92+R93</f>
        <v>171000</v>
      </c>
      <c r="S90" s="16">
        <f t="shared" ref="S90:W90" si="33">S91+S92+S93</f>
        <v>500000</v>
      </c>
      <c r="T90" s="16">
        <f t="shared" si="33"/>
        <v>0</v>
      </c>
      <c r="U90" s="16">
        <f t="shared" si="33"/>
        <v>350000</v>
      </c>
      <c r="V90" s="16">
        <f t="shared" si="33"/>
        <v>0</v>
      </c>
      <c r="W90" s="16">
        <f t="shared" si="33"/>
        <v>0</v>
      </c>
    </row>
    <row r="91" spans="1:23" ht="31.5" x14ac:dyDescent="0.2">
      <c r="A91" s="45" t="s">
        <v>211</v>
      </c>
      <c r="B91" s="20" t="s">
        <v>145</v>
      </c>
      <c r="C91" s="55" t="s">
        <v>131</v>
      </c>
      <c r="D91" s="55" t="s">
        <v>233</v>
      </c>
      <c r="E91" s="22" t="s">
        <v>176</v>
      </c>
      <c r="F91" s="2"/>
      <c r="G91" s="2"/>
      <c r="H91" s="2"/>
      <c r="I91" s="2"/>
      <c r="J91" s="2"/>
      <c r="K91" s="2"/>
      <c r="L91" s="2"/>
      <c r="M91" s="66"/>
      <c r="N91" s="66"/>
      <c r="O91" s="66"/>
      <c r="P91" s="66"/>
      <c r="Q91" s="66"/>
      <c r="R91" s="16">
        <v>0</v>
      </c>
      <c r="S91" s="16">
        <v>0</v>
      </c>
      <c r="T91" s="16">
        <v>0</v>
      </c>
      <c r="U91" s="16">
        <v>350000</v>
      </c>
      <c r="V91" s="82">
        <v>0</v>
      </c>
      <c r="W91" s="16">
        <v>0</v>
      </c>
    </row>
    <row r="92" spans="1:23" ht="31.5" x14ac:dyDescent="0.2">
      <c r="A92" s="45" t="s">
        <v>212</v>
      </c>
      <c r="B92" s="20" t="s">
        <v>158</v>
      </c>
      <c r="C92" s="55" t="s">
        <v>131</v>
      </c>
      <c r="D92" s="55" t="s">
        <v>233</v>
      </c>
      <c r="E92" s="22" t="s">
        <v>177</v>
      </c>
      <c r="F92" s="2"/>
      <c r="G92" s="2"/>
      <c r="H92" s="2"/>
      <c r="I92" s="2"/>
      <c r="J92" s="2"/>
      <c r="K92" s="2"/>
      <c r="L92" s="2"/>
      <c r="M92" s="66"/>
      <c r="N92" s="66"/>
      <c r="O92" s="66"/>
      <c r="P92" s="66"/>
      <c r="Q92" s="66"/>
      <c r="R92" s="16"/>
      <c r="S92" s="16">
        <v>500000</v>
      </c>
      <c r="T92" s="16"/>
      <c r="U92" s="16"/>
      <c r="V92" s="82"/>
      <c r="W92" s="16"/>
    </row>
    <row r="93" spans="1:23" ht="31.5" x14ac:dyDescent="0.2">
      <c r="A93" s="45"/>
      <c r="B93" s="20" t="s">
        <v>225</v>
      </c>
      <c r="C93" s="55" t="s">
        <v>131</v>
      </c>
      <c r="D93" s="55" t="s">
        <v>233</v>
      </c>
      <c r="E93" s="22" t="s">
        <v>228</v>
      </c>
      <c r="F93" s="2"/>
      <c r="G93" s="2"/>
      <c r="H93" s="2"/>
      <c r="I93" s="2"/>
      <c r="J93" s="2"/>
      <c r="K93" s="2"/>
      <c r="L93" s="2"/>
      <c r="M93" s="66"/>
      <c r="N93" s="66"/>
      <c r="O93" s="66"/>
      <c r="P93" s="66"/>
      <c r="Q93" s="66"/>
      <c r="R93" s="16">
        <v>171000</v>
      </c>
      <c r="S93" s="16">
        <v>0</v>
      </c>
      <c r="T93" s="16">
        <v>0</v>
      </c>
      <c r="U93" s="16">
        <v>0</v>
      </c>
      <c r="V93" s="82">
        <v>0</v>
      </c>
      <c r="W93" s="16">
        <v>0</v>
      </c>
    </row>
    <row r="94" spans="1:23" ht="42.75" x14ac:dyDescent="0.2">
      <c r="A94" s="47" t="s">
        <v>213</v>
      </c>
      <c r="B94" s="108" t="s">
        <v>242</v>
      </c>
      <c r="C94" s="55" t="s">
        <v>63</v>
      </c>
      <c r="D94" s="11" t="s">
        <v>233</v>
      </c>
      <c r="E94" s="31" t="s">
        <v>223</v>
      </c>
      <c r="F94" s="109"/>
      <c r="G94" s="109"/>
      <c r="H94" s="109"/>
      <c r="I94" s="109"/>
      <c r="J94" s="109"/>
      <c r="K94" s="109"/>
      <c r="L94" s="109"/>
      <c r="M94" s="110"/>
      <c r="N94" s="110"/>
      <c r="O94" s="110"/>
      <c r="P94" s="110"/>
      <c r="Q94" s="110"/>
      <c r="R94" s="16">
        <f>R96+R99+R100+R95</f>
        <v>470000</v>
      </c>
      <c r="S94" s="16">
        <f t="shared" ref="S94:W94" si="34">S96+S99+S100+S95</f>
        <v>340000</v>
      </c>
      <c r="T94" s="16">
        <f t="shared" si="34"/>
        <v>0</v>
      </c>
      <c r="U94" s="16">
        <f t="shared" si="34"/>
        <v>440000</v>
      </c>
      <c r="V94" s="16">
        <f t="shared" si="34"/>
        <v>0</v>
      </c>
      <c r="W94" s="16">
        <f t="shared" si="34"/>
        <v>440000</v>
      </c>
    </row>
    <row r="95" spans="1:23" ht="30.75" thickBot="1" x14ac:dyDescent="0.25">
      <c r="A95" s="47"/>
      <c r="B95" s="60" t="s">
        <v>247</v>
      </c>
      <c r="C95" s="55" t="s">
        <v>248</v>
      </c>
      <c r="D95" s="11" t="s">
        <v>233</v>
      </c>
      <c r="E95" s="22" t="s">
        <v>249</v>
      </c>
      <c r="F95" s="17"/>
      <c r="G95" s="17"/>
      <c r="H95" s="17"/>
      <c r="I95" s="17"/>
      <c r="J95" s="17"/>
      <c r="K95" s="17"/>
      <c r="L95" s="17"/>
      <c r="M95" s="72"/>
      <c r="N95" s="72"/>
      <c r="O95" s="72"/>
      <c r="P95" s="72"/>
      <c r="Q95" s="72"/>
      <c r="R95" s="16">
        <v>40000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</row>
    <row r="96" spans="1:23" ht="30.75" thickBot="1" x14ac:dyDescent="0.25">
      <c r="A96" s="45" t="s">
        <v>214</v>
      </c>
      <c r="B96" s="111" t="s">
        <v>143</v>
      </c>
      <c r="C96" s="55" t="s">
        <v>63</v>
      </c>
      <c r="D96" s="11" t="s">
        <v>233</v>
      </c>
      <c r="E96" s="22" t="s">
        <v>219</v>
      </c>
      <c r="F96" s="70">
        <f t="shared" ref="F96:W96" si="35">F98</f>
        <v>0</v>
      </c>
      <c r="G96" s="70">
        <f t="shared" si="35"/>
        <v>0</v>
      </c>
      <c r="H96" s="70">
        <f t="shared" si="35"/>
        <v>0</v>
      </c>
      <c r="I96" s="70">
        <f t="shared" si="35"/>
        <v>0</v>
      </c>
      <c r="J96" s="70">
        <f t="shared" si="35"/>
        <v>0</v>
      </c>
      <c r="K96" s="70">
        <f t="shared" si="35"/>
        <v>0</v>
      </c>
      <c r="L96" s="70">
        <f t="shared" si="35"/>
        <v>0</v>
      </c>
      <c r="M96" s="70">
        <f t="shared" si="35"/>
        <v>0</v>
      </c>
      <c r="N96" s="70">
        <f t="shared" si="35"/>
        <v>0</v>
      </c>
      <c r="O96" s="70">
        <f t="shared" si="35"/>
        <v>0</v>
      </c>
      <c r="P96" s="70">
        <f t="shared" si="35"/>
        <v>0</v>
      </c>
      <c r="Q96" s="70">
        <f t="shared" si="35"/>
        <v>0</v>
      </c>
      <c r="R96" s="112">
        <f t="shared" si="35"/>
        <v>180000</v>
      </c>
      <c r="S96" s="112">
        <f t="shared" si="35"/>
        <v>90000</v>
      </c>
      <c r="T96" s="112">
        <f t="shared" si="35"/>
        <v>0</v>
      </c>
      <c r="U96" s="112">
        <f t="shared" si="35"/>
        <v>190000</v>
      </c>
      <c r="V96" s="112">
        <f t="shared" si="35"/>
        <v>0</v>
      </c>
      <c r="W96" s="112">
        <f t="shared" si="35"/>
        <v>190000</v>
      </c>
    </row>
    <row r="97" spans="1:23" ht="16.5" thickBot="1" x14ac:dyDescent="0.25">
      <c r="A97" s="45"/>
      <c r="B97" s="60" t="s">
        <v>66</v>
      </c>
      <c r="C97" s="55"/>
      <c r="D97" s="11"/>
      <c r="E97" s="22"/>
      <c r="F97" s="17"/>
      <c r="G97" s="17"/>
      <c r="H97" s="17"/>
      <c r="I97" s="17"/>
      <c r="J97" s="17"/>
      <c r="K97" s="17"/>
      <c r="L97" s="17"/>
      <c r="M97" s="72"/>
      <c r="N97" s="72"/>
      <c r="O97" s="72"/>
      <c r="P97" s="72"/>
      <c r="Q97" s="72"/>
      <c r="R97" s="16"/>
      <c r="S97" s="16"/>
      <c r="T97" s="16"/>
      <c r="U97" s="16"/>
      <c r="V97" s="82"/>
      <c r="W97" s="16"/>
    </row>
    <row r="98" spans="1:23" ht="30.75" thickBot="1" x14ac:dyDescent="0.25">
      <c r="A98" s="45" t="s">
        <v>215</v>
      </c>
      <c r="B98" s="61" t="s">
        <v>144</v>
      </c>
      <c r="C98" s="55" t="s">
        <v>63</v>
      </c>
      <c r="D98" s="11" t="s">
        <v>233</v>
      </c>
      <c r="E98" s="22" t="s">
        <v>220</v>
      </c>
      <c r="F98" s="17"/>
      <c r="G98" s="17"/>
      <c r="H98" s="17"/>
      <c r="I98" s="17"/>
      <c r="J98" s="17"/>
      <c r="K98" s="17"/>
      <c r="L98" s="17"/>
      <c r="M98" s="72"/>
      <c r="N98" s="72"/>
      <c r="O98" s="72"/>
      <c r="P98" s="72"/>
      <c r="Q98" s="72"/>
      <c r="R98" s="16">
        <v>180000</v>
      </c>
      <c r="S98" s="16">
        <v>90000</v>
      </c>
      <c r="T98" s="16">
        <v>0</v>
      </c>
      <c r="U98" s="16">
        <v>190000</v>
      </c>
      <c r="V98" s="82"/>
      <c r="W98" s="16">
        <v>190000</v>
      </c>
    </row>
    <row r="99" spans="1:23" ht="45" x14ac:dyDescent="0.2">
      <c r="A99" s="45" t="s">
        <v>216</v>
      </c>
      <c r="B99" s="69" t="s">
        <v>161</v>
      </c>
      <c r="C99" s="55" t="s">
        <v>56</v>
      </c>
      <c r="D99" s="11" t="s">
        <v>233</v>
      </c>
      <c r="E99" s="22" t="s">
        <v>221</v>
      </c>
      <c r="F99" s="17"/>
      <c r="G99" s="17"/>
      <c r="H99" s="17"/>
      <c r="I99" s="17"/>
      <c r="J99" s="17"/>
      <c r="K99" s="17"/>
      <c r="L99" s="17"/>
      <c r="M99" s="72"/>
      <c r="N99" s="72"/>
      <c r="O99" s="72"/>
      <c r="P99" s="72"/>
      <c r="Q99" s="72"/>
      <c r="R99" s="16">
        <v>100000</v>
      </c>
      <c r="S99" s="16">
        <v>100000</v>
      </c>
      <c r="T99" s="16">
        <v>0</v>
      </c>
      <c r="U99" s="16">
        <v>100000</v>
      </c>
      <c r="V99" s="82"/>
      <c r="W99" s="16">
        <v>100000</v>
      </c>
    </row>
    <row r="100" spans="1:23" ht="21" customHeight="1" x14ac:dyDescent="0.2">
      <c r="A100" s="45" t="s">
        <v>217</v>
      </c>
      <c r="B100" s="20" t="s">
        <v>157</v>
      </c>
      <c r="C100" s="55" t="s">
        <v>56</v>
      </c>
      <c r="D100" s="11" t="s">
        <v>233</v>
      </c>
      <c r="E100" s="22" t="s">
        <v>222</v>
      </c>
      <c r="F100" s="17"/>
      <c r="G100" s="17"/>
      <c r="H100" s="17"/>
      <c r="I100" s="17"/>
      <c r="J100" s="17"/>
      <c r="K100" s="17"/>
      <c r="L100" s="17"/>
      <c r="M100" s="72"/>
      <c r="N100" s="72"/>
      <c r="O100" s="72"/>
      <c r="P100" s="72"/>
      <c r="Q100" s="72"/>
      <c r="R100" s="16">
        <v>150000</v>
      </c>
      <c r="S100" s="16">
        <v>150000</v>
      </c>
      <c r="T100" s="16">
        <v>0</v>
      </c>
      <c r="U100" s="16">
        <v>150000</v>
      </c>
      <c r="V100" s="82"/>
      <c r="W100" s="16">
        <v>150000</v>
      </c>
    </row>
    <row r="101" spans="1:23" ht="24" customHeight="1" x14ac:dyDescent="0.2">
      <c r="A101" s="45"/>
      <c r="B101" s="29" t="s">
        <v>120</v>
      </c>
      <c r="C101" s="21"/>
      <c r="D101" s="21"/>
      <c r="E101" s="70"/>
      <c r="F101" s="15"/>
      <c r="G101" s="15"/>
      <c r="H101" s="15"/>
      <c r="I101" s="15"/>
      <c r="J101" s="15"/>
      <c r="K101" s="15"/>
      <c r="L101" s="15"/>
      <c r="M101" s="71"/>
      <c r="N101" s="71"/>
      <c r="O101" s="71"/>
      <c r="P101" s="71"/>
      <c r="Q101" s="71"/>
      <c r="R101" s="36"/>
      <c r="S101" s="36"/>
      <c r="T101" s="36"/>
      <c r="U101" s="36"/>
      <c r="W101" s="16"/>
    </row>
    <row r="102" spans="1:23" ht="37.5" customHeight="1" x14ac:dyDescent="0.2">
      <c r="A102" s="47" t="s">
        <v>134</v>
      </c>
      <c r="B102" s="13" t="s">
        <v>41</v>
      </c>
      <c r="C102" s="23" t="s">
        <v>58</v>
      </c>
      <c r="D102" s="85" t="s">
        <v>233</v>
      </c>
      <c r="E102" s="40" t="s">
        <v>42</v>
      </c>
      <c r="F102" s="24">
        <f t="shared" ref="F102:Q102" si="36">F104</f>
        <v>0</v>
      </c>
      <c r="G102" s="24">
        <f t="shared" si="36"/>
        <v>0</v>
      </c>
      <c r="H102" s="24">
        <f t="shared" si="36"/>
        <v>0</v>
      </c>
      <c r="I102" s="24">
        <f t="shared" si="36"/>
        <v>0</v>
      </c>
      <c r="J102" s="24">
        <f t="shared" si="36"/>
        <v>0</v>
      </c>
      <c r="K102" s="24">
        <f t="shared" si="36"/>
        <v>0</v>
      </c>
      <c r="L102" s="24">
        <f t="shared" si="36"/>
        <v>0</v>
      </c>
      <c r="M102" s="24">
        <f t="shared" si="36"/>
        <v>0</v>
      </c>
      <c r="N102" s="24">
        <f t="shared" si="36"/>
        <v>0</v>
      </c>
      <c r="O102" s="24">
        <f t="shared" si="36"/>
        <v>0</v>
      </c>
      <c r="P102" s="24">
        <f t="shared" si="36"/>
        <v>0</v>
      </c>
      <c r="Q102" s="24">
        <f t="shared" si="36"/>
        <v>0</v>
      </c>
      <c r="R102" s="24">
        <f>R104+R103</f>
        <v>96673863</v>
      </c>
      <c r="S102" s="24">
        <f t="shared" ref="S102:W102" si="37">S104+S103</f>
        <v>95287421</v>
      </c>
      <c r="T102" s="24">
        <f t="shared" si="37"/>
        <v>95560149</v>
      </c>
      <c r="U102" s="24">
        <f t="shared" si="37"/>
        <v>97506149</v>
      </c>
      <c r="V102" s="24">
        <f t="shared" si="37"/>
        <v>0</v>
      </c>
      <c r="W102" s="24">
        <f t="shared" si="37"/>
        <v>97506149</v>
      </c>
    </row>
    <row r="103" spans="1:23" ht="44.25" customHeight="1" x14ac:dyDescent="0.2">
      <c r="A103" s="47"/>
      <c r="B103" s="13" t="s">
        <v>28</v>
      </c>
      <c r="C103" s="23" t="s">
        <v>58</v>
      </c>
      <c r="D103" s="85" t="s">
        <v>233</v>
      </c>
      <c r="E103" s="40" t="s">
        <v>43</v>
      </c>
      <c r="F103" s="24"/>
      <c r="G103" s="24"/>
      <c r="H103" s="24"/>
      <c r="I103" s="24"/>
      <c r="J103" s="24"/>
      <c r="K103" s="24"/>
      <c r="L103" s="24"/>
      <c r="M103" s="25"/>
      <c r="N103" s="25"/>
      <c r="O103" s="25"/>
      <c r="P103" s="25"/>
      <c r="Q103" s="25"/>
      <c r="R103" s="24">
        <v>35257323</v>
      </c>
      <c r="S103" s="24">
        <v>33870881</v>
      </c>
      <c r="T103" s="24">
        <v>34239609</v>
      </c>
      <c r="U103" s="24">
        <v>36089609</v>
      </c>
      <c r="W103" s="16">
        <v>36089609</v>
      </c>
    </row>
    <row r="104" spans="1:23" ht="33.75" customHeight="1" x14ac:dyDescent="0.2">
      <c r="A104" s="45" t="s">
        <v>135</v>
      </c>
      <c r="B104" s="10" t="s">
        <v>229</v>
      </c>
      <c r="C104" s="11" t="s">
        <v>58</v>
      </c>
      <c r="D104" s="11" t="s">
        <v>233</v>
      </c>
      <c r="E104" s="40" t="s">
        <v>230</v>
      </c>
      <c r="F104" s="13"/>
      <c r="G104" s="13"/>
      <c r="H104" s="13"/>
      <c r="I104" s="13"/>
      <c r="J104" s="13"/>
      <c r="K104" s="13"/>
      <c r="L104" s="13"/>
      <c r="M104" s="14"/>
      <c r="N104" s="14"/>
      <c r="O104" s="14"/>
      <c r="P104" s="14"/>
      <c r="Q104" s="14"/>
      <c r="R104" s="24">
        <v>61416540</v>
      </c>
      <c r="S104" s="24">
        <v>61416540</v>
      </c>
      <c r="T104" s="16">
        <v>61320540</v>
      </c>
      <c r="U104" s="16">
        <v>61416540</v>
      </c>
      <c r="W104" s="16">
        <v>61416540</v>
      </c>
    </row>
    <row r="105" spans="1:23" x14ac:dyDescent="0.2">
      <c r="A105" s="62"/>
      <c r="B105" s="63"/>
      <c r="C105" s="64"/>
      <c r="D105" s="64"/>
      <c r="E105" s="65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7"/>
      <c r="S105" s="67"/>
      <c r="T105" s="67"/>
      <c r="U105" s="68"/>
    </row>
    <row r="106" spans="1:23" x14ac:dyDescent="0.2">
      <c r="E106"/>
    </row>
    <row r="107" spans="1:23" x14ac:dyDescent="0.2">
      <c r="E107"/>
    </row>
    <row r="108" spans="1:23" x14ac:dyDescent="0.2">
      <c r="E108"/>
    </row>
    <row r="109" spans="1:23" x14ac:dyDescent="0.2">
      <c r="E109"/>
    </row>
  </sheetData>
  <autoFilter ref="B6:L98"/>
  <mergeCells count="10">
    <mergeCell ref="E1:W1"/>
    <mergeCell ref="E3:W3"/>
    <mergeCell ref="A6:A7"/>
    <mergeCell ref="B2:E2"/>
    <mergeCell ref="B5:E5"/>
    <mergeCell ref="R5:S5"/>
    <mergeCell ref="B6:B7"/>
    <mergeCell ref="E6:E7"/>
    <mergeCell ref="B4:W4"/>
    <mergeCell ref="R6:W6"/>
  </mergeCells>
  <pageMargins left="0.98425196850393704" right="0.59055118110236227" top="0.74803149606299213" bottom="0.78740157480314965" header="0" footer="0"/>
  <pageSetup paperSize="9" scale="60" orientation="landscape" r:id="rId1"/>
  <headerFooter alignWithMargins="0">
    <oddHeader>&amp;C&amp;P из &amp;N</oddHeader>
  </headerFooter>
  <rowBreaks count="6" manualBreakCount="6">
    <brk id="20" min="7" max="22" man="1"/>
    <brk id="42" min="7" max="22" man="1"/>
    <brk id="61" min="7" max="22" man="1"/>
    <brk id="77" min="7" max="22" man="1"/>
    <brk id="104" max="21" man="1"/>
    <brk id="106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Бюджет2026-2030год (</vt:lpstr>
      <vt:lpstr>'Бюджет2026-2030год ('!Область_печати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2026-01-23T00:25:43Z</dcterms:modified>
</cp:coreProperties>
</file>